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3C644E80-E027-4837-BE72-5535E1C100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F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Z45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E38" i="2"/>
  <c r="E45" i="2" s="1"/>
  <c r="D38" i="2"/>
  <c r="D45" i="2" s="1"/>
  <c r="C38" i="2"/>
  <c r="C45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X27" i="2" s="1"/>
  <c r="W14" i="2"/>
  <c r="W27" i="2" s="1"/>
  <c r="V14" i="2"/>
  <c r="V27" i="2" s="1"/>
  <c r="U14" i="2"/>
  <c r="U27" i="2" s="1"/>
  <c r="T14" i="2"/>
  <c r="T27" i="2" s="1"/>
  <c r="S14" i="2"/>
  <c r="R14" i="2"/>
  <c r="R27" i="2" s="1"/>
  <c r="R46" i="2" s="1"/>
  <c r="Q14" i="2"/>
  <c r="Q27" i="2" s="1"/>
  <c r="P14" i="2"/>
  <c r="P27" i="2" s="1"/>
  <c r="P46" i="2" s="1"/>
  <c r="O14" i="2"/>
  <c r="O27" i="2" s="1"/>
  <c r="N14" i="2"/>
  <c r="N27" i="2" s="1"/>
  <c r="M14" i="2"/>
  <c r="M27" i="2" s="1"/>
  <c r="L14" i="2"/>
  <c r="L27" i="2" s="1"/>
  <c r="K14" i="2"/>
  <c r="J14" i="2"/>
  <c r="J27" i="2" s="1"/>
  <c r="I14" i="2"/>
  <c r="I27" i="2" s="1"/>
  <c r="H14" i="2"/>
  <c r="H27" i="2" s="1"/>
  <c r="H46" i="2" s="1"/>
  <c r="G14" i="2"/>
  <c r="G27" i="2" s="1"/>
  <c r="F14" i="2"/>
  <c r="F27" i="2" s="1"/>
  <c r="E14" i="2"/>
  <c r="E27" i="2" s="1"/>
  <c r="E46" i="2" s="1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W45" i="3" s="1"/>
  <c r="V38" i="3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O45" i="3" s="1"/>
  <c r="N38" i="3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U27" i="3"/>
  <c r="U46" i="3" s="1"/>
  <c r="AA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Z14" i="3" s="1"/>
  <c r="W14" i="3"/>
  <c r="V14" i="3"/>
  <c r="V27" i="3" s="1"/>
  <c r="U14" i="3"/>
  <c r="T14" i="3"/>
  <c r="T27" i="3" s="1"/>
  <c r="S14" i="3"/>
  <c r="S27" i="3" s="1"/>
  <c r="R14" i="3"/>
  <c r="R27" i="3" s="1"/>
  <c r="Q14" i="3"/>
  <c r="P14" i="3"/>
  <c r="P27" i="3" s="1"/>
  <c r="P46" i="3" s="1"/>
  <c r="O14" i="3"/>
  <c r="N14" i="3"/>
  <c r="N27" i="3" s="1"/>
  <c r="M14" i="3"/>
  <c r="M27" i="3" s="1"/>
  <c r="L14" i="3"/>
  <c r="L27" i="3" s="1"/>
  <c r="K14" i="3"/>
  <c r="K27" i="3" s="1"/>
  <c r="J14" i="3"/>
  <c r="J27" i="3" s="1"/>
  <c r="I14" i="3"/>
  <c r="H14" i="3"/>
  <c r="H27" i="3" s="1"/>
  <c r="H46" i="3" s="1"/>
  <c r="G14" i="3"/>
  <c r="F14" i="3"/>
  <c r="F27" i="3" s="1"/>
  <c r="E14" i="3"/>
  <c r="E27" i="3" s="1"/>
  <c r="D14" i="3"/>
  <c r="D27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R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Z45" i="4" s="1"/>
  <c r="W38" i="4"/>
  <c r="W45" i="4" s="1"/>
  <c r="V38" i="4"/>
  <c r="U38" i="4"/>
  <c r="T38" i="4"/>
  <c r="T45" i="4" s="1"/>
  <c r="S38" i="4"/>
  <c r="S45" i="4" s="1"/>
  <c r="R38" i="4"/>
  <c r="Q38" i="4"/>
  <c r="Q45" i="4" s="1"/>
  <c r="P38" i="4"/>
  <c r="P45" i="4" s="1"/>
  <c r="O38" i="4"/>
  <c r="O45" i="4" s="1"/>
  <c r="N38" i="4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E38" i="4"/>
  <c r="E45" i="4" s="1"/>
  <c r="D38" i="4"/>
  <c r="D45" i="4" s="1"/>
  <c r="C38" i="4"/>
  <c r="C45" i="4" s="1"/>
  <c r="H27" i="4"/>
  <c r="H46" i="4" s="1"/>
  <c r="AA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Z14" i="4"/>
  <c r="Y14" i="4"/>
  <c r="X14" i="4"/>
  <c r="X27" i="4" s="1"/>
  <c r="W14" i="4"/>
  <c r="W27" i="4" s="1"/>
  <c r="V14" i="4"/>
  <c r="U14" i="4"/>
  <c r="U27" i="4" s="1"/>
  <c r="T14" i="4"/>
  <c r="S14" i="4"/>
  <c r="R14" i="4"/>
  <c r="R27" i="4" s="1"/>
  <c r="Q14" i="4"/>
  <c r="P14" i="4"/>
  <c r="P27" i="4" s="1"/>
  <c r="P46" i="4" s="1"/>
  <c r="O14" i="4"/>
  <c r="O27" i="4" s="1"/>
  <c r="N14" i="4"/>
  <c r="N27" i="4" s="1"/>
  <c r="M14" i="4"/>
  <c r="M27" i="4" s="1"/>
  <c r="L14" i="4"/>
  <c r="K14" i="4"/>
  <c r="J14" i="4"/>
  <c r="J27" i="4" s="1"/>
  <c r="I14" i="4"/>
  <c r="H14" i="4"/>
  <c r="G14" i="4"/>
  <c r="G27" i="4" s="1"/>
  <c r="F14" i="4"/>
  <c r="F27" i="4" s="1"/>
  <c r="E14" i="4"/>
  <c r="E27" i="4" s="1"/>
  <c r="E46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W38" i="5"/>
  <c r="W45" i="5" s="1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E38" i="5"/>
  <c r="E45" i="5" s="1"/>
  <c r="D38" i="5"/>
  <c r="D45" i="5" s="1"/>
  <c r="C38" i="5"/>
  <c r="C45" i="5" s="1"/>
  <c r="U27" i="5"/>
  <c r="AA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X14" i="5"/>
  <c r="Z14" i="5" s="1"/>
  <c r="W14" i="5"/>
  <c r="V14" i="5"/>
  <c r="V27" i="5" s="1"/>
  <c r="U14" i="5"/>
  <c r="T14" i="5"/>
  <c r="T27" i="5" s="1"/>
  <c r="S14" i="5"/>
  <c r="S27" i="5" s="1"/>
  <c r="R14" i="5"/>
  <c r="R27" i="5" s="1"/>
  <c r="Q14" i="5"/>
  <c r="P14" i="5"/>
  <c r="P27" i="5" s="1"/>
  <c r="P46" i="5" s="1"/>
  <c r="O14" i="5"/>
  <c r="N14" i="5"/>
  <c r="N27" i="5" s="1"/>
  <c r="M14" i="5"/>
  <c r="M27" i="5" s="1"/>
  <c r="L14" i="5"/>
  <c r="L27" i="5" s="1"/>
  <c r="K14" i="5"/>
  <c r="K27" i="5" s="1"/>
  <c r="J14" i="5"/>
  <c r="J27" i="5" s="1"/>
  <c r="I14" i="5"/>
  <c r="H14" i="5"/>
  <c r="H27" i="5" s="1"/>
  <c r="G14" i="5"/>
  <c r="F14" i="5"/>
  <c r="F27" i="5" s="1"/>
  <c r="E14" i="5"/>
  <c r="E27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R45" i="6"/>
  <c r="M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Z45" i="6" s="1"/>
  <c r="W38" i="6"/>
  <c r="W45" i="6" s="1"/>
  <c r="V38" i="6"/>
  <c r="U38" i="6"/>
  <c r="U45" i="6" s="1"/>
  <c r="T38" i="6"/>
  <c r="T45" i="6" s="1"/>
  <c r="S38" i="6"/>
  <c r="S45" i="6" s="1"/>
  <c r="R38" i="6"/>
  <c r="Q38" i="6"/>
  <c r="Q45" i="6" s="1"/>
  <c r="P38" i="6"/>
  <c r="P45" i="6" s="1"/>
  <c r="O38" i="6"/>
  <c r="O45" i="6" s="1"/>
  <c r="N38" i="6"/>
  <c r="M38" i="6"/>
  <c r="L38" i="6"/>
  <c r="L45" i="6" s="1"/>
  <c r="K38" i="6"/>
  <c r="K45" i="6" s="1"/>
  <c r="J38" i="6"/>
  <c r="J45" i="6" s="1"/>
  <c r="I38" i="6"/>
  <c r="I45" i="6" s="1"/>
  <c r="H38" i="6"/>
  <c r="H45" i="6" s="1"/>
  <c r="G38" i="6"/>
  <c r="G45" i="6" s="1"/>
  <c r="F38" i="6"/>
  <c r="E38" i="6"/>
  <c r="E45" i="6" s="1"/>
  <c r="D38" i="6"/>
  <c r="D45" i="6" s="1"/>
  <c r="C38" i="6"/>
  <c r="C45" i="6" s="1"/>
  <c r="H27" i="6"/>
  <c r="H46" i="6" s="1"/>
  <c r="E27" i="6"/>
  <c r="E46" i="6" s="1"/>
  <c r="AA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AA46" i="6" s="1"/>
  <c r="Z14" i="6"/>
  <c r="Y14" i="6"/>
  <c r="X14" i="6"/>
  <c r="X27" i="6" s="1"/>
  <c r="W14" i="6"/>
  <c r="W27" i="6" s="1"/>
  <c r="V14" i="6"/>
  <c r="V27" i="6" s="1"/>
  <c r="U14" i="6"/>
  <c r="U27" i="6" s="1"/>
  <c r="U46" i="6" s="1"/>
  <c r="T14" i="6"/>
  <c r="T27" i="6" s="1"/>
  <c r="T46" i="6" s="1"/>
  <c r="S14" i="6"/>
  <c r="R14" i="6"/>
  <c r="R27" i="6" s="1"/>
  <c r="Q14" i="6"/>
  <c r="P14" i="6"/>
  <c r="P27" i="6" s="1"/>
  <c r="P46" i="6" s="1"/>
  <c r="O14" i="6"/>
  <c r="O27" i="6" s="1"/>
  <c r="N14" i="6"/>
  <c r="N27" i="6" s="1"/>
  <c r="M14" i="6"/>
  <c r="M27" i="6" s="1"/>
  <c r="M46" i="6" s="1"/>
  <c r="L14" i="6"/>
  <c r="L27" i="6" s="1"/>
  <c r="L46" i="6" s="1"/>
  <c r="K14" i="6"/>
  <c r="J14" i="6"/>
  <c r="J27" i="6" s="1"/>
  <c r="I14" i="6"/>
  <c r="H14" i="6"/>
  <c r="G14" i="6"/>
  <c r="G27" i="6" s="1"/>
  <c r="F14" i="6"/>
  <c r="F27" i="6" s="1"/>
  <c r="E14" i="6"/>
  <c r="D14" i="6"/>
  <c r="D27" i="6" s="1"/>
  <c r="D46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W38" i="7"/>
  <c r="W45" i="7" s="1"/>
  <c r="V38" i="7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O45" i="7" s="1"/>
  <c r="N38" i="7"/>
  <c r="M38" i="7"/>
  <c r="M45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E45" i="7" s="1"/>
  <c r="D38" i="7"/>
  <c r="D45" i="7" s="1"/>
  <c r="C38" i="7"/>
  <c r="C45" i="7" s="1"/>
  <c r="U27" i="7"/>
  <c r="AA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X14" i="7"/>
  <c r="W14" i="7"/>
  <c r="V14" i="7"/>
  <c r="V27" i="7" s="1"/>
  <c r="U14" i="7"/>
  <c r="T14" i="7"/>
  <c r="T27" i="7" s="1"/>
  <c r="T46" i="7" s="1"/>
  <c r="S14" i="7"/>
  <c r="S27" i="7" s="1"/>
  <c r="S46" i="7" s="1"/>
  <c r="R14" i="7"/>
  <c r="R27" i="7" s="1"/>
  <c r="Q14" i="7"/>
  <c r="P14" i="7"/>
  <c r="P27" i="7" s="1"/>
  <c r="P46" i="7" s="1"/>
  <c r="O14" i="7"/>
  <c r="N14" i="7"/>
  <c r="N27" i="7" s="1"/>
  <c r="M14" i="7"/>
  <c r="M27" i="7" s="1"/>
  <c r="L14" i="7"/>
  <c r="L27" i="7" s="1"/>
  <c r="L46" i="7" s="1"/>
  <c r="K14" i="7"/>
  <c r="K27" i="7" s="1"/>
  <c r="K46" i="7" s="1"/>
  <c r="J14" i="7"/>
  <c r="J27" i="7" s="1"/>
  <c r="I14" i="7"/>
  <c r="H14" i="7"/>
  <c r="H27" i="7" s="1"/>
  <c r="H46" i="7" s="1"/>
  <c r="G14" i="7"/>
  <c r="F14" i="7"/>
  <c r="F27" i="7" s="1"/>
  <c r="E14" i="7"/>
  <c r="E27" i="7" s="1"/>
  <c r="E46" i="7" s="1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R45" i="8"/>
  <c r="M45" i="8"/>
  <c r="AA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X45" i="8" s="1"/>
  <c r="W38" i="8"/>
  <c r="W45" i="8" s="1"/>
  <c r="V38" i="8"/>
  <c r="U38" i="8"/>
  <c r="U45" i="8" s="1"/>
  <c r="T38" i="8"/>
  <c r="T45" i="8" s="1"/>
  <c r="S38" i="8"/>
  <c r="S45" i="8" s="1"/>
  <c r="R38" i="8"/>
  <c r="Q38" i="8"/>
  <c r="Q45" i="8" s="1"/>
  <c r="P38" i="8"/>
  <c r="P45" i="8" s="1"/>
  <c r="O38" i="8"/>
  <c r="O45" i="8" s="1"/>
  <c r="N38" i="8"/>
  <c r="M38" i="8"/>
  <c r="L38" i="8"/>
  <c r="L45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C38" i="8"/>
  <c r="C45" i="8" s="1"/>
  <c r="H27" i="8"/>
  <c r="H46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Z14" i="8" s="1"/>
  <c r="W14" i="8"/>
  <c r="W27" i="8" s="1"/>
  <c r="V14" i="8"/>
  <c r="V27" i="8" s="1"/>
  <c r="U14" i="8"/>
  <c r="U27" i="8" s="1"/>
  <c r="T14" i="8"/>
  <c r="T27" i="8" s="1"/>
  <c r="T46" i="8" s="1"/>
  <c r="S14" i="8"/>
  <c r="R14" i="8"/>
  <c r="R27" i="8" s="1"/>
  <c r="Q14" i="8"/>
  <c r="Q27" i="8" s="1"/>
  <c r="Q46" i="8" s="1"/>
  <c r="P14" i="8"/>
  <c r="P27" i="8" s="1"/>
  <c r="P46" i="8" s="1"/>
  <c r="O14" i="8"/>
  <c r="O27" i="8" s="1"/>
  <c r="O46" i="8" s="1"/>
  <c r="N14" i="8"/>
  <c r="N27" i="8" s="1"/>
  <c r="M14" i="8"/>
  <c r="M27" i="8" s="1"/>
  <c r="L14" i="8"/>
  <c r="L27" i="8" s="1"/>
  <c r="L46" i="8" s="1"/>
  <c r="K14" i="8"/>
  <c r="J14" i="8"/>
  <c r="J27" i="8" s="1"/>
  <c r="I14" i="8"/>
  <c r="I27" i="8" s="1"/>
  <c r="I46" i="8" s="1"/>
  <c r="H14" i="8"/>
  <c r="G14" i="8"/>
  <c r="G27" i="8" s="1"/>
  <c r="G46" i="8" s="1"/>
  <c r="F14" i="8"/>
  <c r="F27" i="8" s="1"/>
  <c r="E14" i="8"/>
  <c r="E27" i="8" s="1"/>
  <c r="E46" i="8" s="1"/>
  <c r="D14" i="8"/>
  <c r="D27" i="8" s="1"/>
  <c r="D46" i="8" s="1"/>
  <c r="C14" i="8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V45" i="9" s="1"/>
  <c r="U38" i="9"/>
  <c r="U45" i="9" s="1"/>
  <c r="T38" i="9"/>
  <c r="T45" i="9" s="1"/>
  <c r="S38" i="9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Y46" i="9" s="1"/>
  <c r="X14" i="9"/>
  <c r="X27" i="9" s="1"/>
  <c r="W14" i="9"/>
  <c r="W27" i="9" s="1"/>
  <c r="V14" i="9"/>
  <c r="U14" i="9"/>
  <c r="U27" i="9" s="1"/>
  <c r="T14" i="9"/>
  <c r="T27" i="9" s="1"/>
  <c r="T46" i="9" s="1"/>
  <c r="S14" i="9"/>
  <c r="S27" i="9" s="1"/>
  <c r="R14" i="9"/>
  <c r="R27" i="9" s="1"/>
  <c r="R46" i="9" s="1"/>
  <c r="Q14" i="9"/>
  <c r="Q27" i="9" s="1"/>
  <c r="Q46" i="9" s="1"/>
  <c r="P14" i="9"/>
  <c r="P27" i="9" s="1"/>
  <c r="P46" i="9" s="1"/>
  <c r="O14" i="9"/>
  <c r="O27" i="9" s="1"/>
  <c r="N14" i="9"/>
  <c r="M14" i="9"/>
  <c r="M27" i="9" s="1"/>
  <c r="L14" i="9"/>
  <c r="L27" i="9" s="1"/>
  <c r="L46" i="9" s="1"/>
  <c r="K14" i="9"/>
  <c r="K27" i="9" s="1"/>
  <c r="J14" i="9"/>
  <c r="J27" i="9" s="1"/>
  <c r="J46" i="9" s="1"/>
  <c r="I14" i="9"/>
  <c r="I27" i="9" s="1"/>
  <c r="I46" i="9" s="1"/>
  <c r="H14" i="9"/>
  <c r="H27" i="9" s="1"/>
  <c r="H46" i="9" s="1"/>
  <c r="G14" i="9"/>
  <c r="G27" i="9" s="1"/>
  <c r="F14" i="9"/>
  <c r="E14" i="9"/>
  <c r="E27" i="9" s="1"/>
  <c r="D14" i="9"/>
  <c r="D27" i="9" s="1"/>
  <c r="D46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R45" i="10"/>
  <c r="J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Y38" i="10"/>
  <c r="Y45" i="10" s="1"/>
  <c r="X38" i="10"/>
  <c r="X45" i="10" s="1"/>
  <c r="Z45" i="10" s="1"/>
  <c r="W38" i="10"/>
  <c r="W45" i="10" s="1"/>
  <c r="V38" i="10"/>
  <c r="V45" i="10" s="1"/>
  <c r="U38" i="10"/>
  <c r="U45" i="10" s="1"/>
  <c r="T38" i="10"/>
  <c r="T45" i="10" s="1"/>
  <c r="S38" i="10"/>
  <c r="R38" i="10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L45" i="10" s="1"/>
  <c r="K38" i="10"/>
  <c r="J38" i="10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D45" i="10" s="1"/>
  <c r="C38" i="10"/>
  <c r="AA26" i="10"/>
  <c r="Y26" i="10"/>
  <c r="X26" i="10"/>
  <c r="Z26" i="10" s="1"/>
  <c r="W26" i="10"/>
  <c r="V26" i="10"/>
  <c r="V27" i="10" s="1"/>
  <c r="V46" i="10" s="1"/>
  <c r="U26" i="10"/>
  <c r="T26" i="10"/>
  <c r="S26" i="10"/>
  <c r="R26" i="10"/>
  <c r="Q26" i="10"/>
  <c r="P26" i="10"/>
  <c r="O26" i="10"/>
  <c r="N26" i="10"/>
  <c r="N27" i="10" s="1"/>
  <c r="N46" i="10" s="1"/>
  <c r="M26" i="10"/>
  <c r="L26" i="10"/>
  <c r="K26" i="10"/>
  <c r="J26" i="10"/>
  <c r="I26" i="10"/>
  <c r="H26" i="10"/>
  <c r="G26" i="10"/>
  <c r="F26" i="10"/>
  <c r="F27" i="10" s="1"/>
  <c r="F46" i="10" s="1"/>
  <c r="E26" i="10"/>
  <c r="D26" i="10"/>
  <c r="C26" i="10"/>
  <c r="AA14" i="10"/>
  <c r="AA27" i="10" s="1"/>
  <c r="Y14" i="10"/>
  <c r="Y27" i="10" s="1"/>
  <c r="Y46" i="10" s="1"/>
  <c r="X14" i="10"/>
  <c r="W14" i="10"/>
  <c r="V14" i="10"/>
  <c r="U14" i="10"/>
  <c r="U27" i="10" s="1"/>
  <c r="T14" i="10"/>
  <c r="T27" i="10" s="1"/>
  <c r="S14" i="10"/>
  <c r="S27" i="10" s="1"/>
  <c r="R14" i="10"/>
  <c r="R27" i="10" s="1"/>
  <c r="Q14" i="10"/>
  <c r="Q27" i="10" s="1"/>
  <c r="Q46" i="10" s="1"/>
  <c r="P14" i="10"/>
  <c r="P27" i="10" s="1"/>
  <c r="P46" i="10" s="1"/>
  <c r="O14" i="10"/>
  <c r="O27" i="10" s="1"/>
  <c r="O46" i="10" s="1"/>
  <c r="N14" i="10"/>
  <c r="M14" i="10"/>
  <c r="M27" i="10" s="1"/>
  <c r="L14" i="10"/>
  <c r="L27" i="10" s="1"/>
  <c r="K14" i="10"/>
  <c r="K27" i="10" s="1"/>
  <c r="J14" i="10"/>
  <c r="J27" i="10" s="1"/>
  <c r="I14" i="10"/>
  <c r="I27" i="10" s="1"/>
  <c r="I46" i="10" s="1"/>
  <c r="H14" i="10"/>
  <c r="H27" i="10" s="1"/>
  <c r="H46" i="10" s="1"/>
  <c r="G14" i="10"/>
  <c r="G27" i="10" s="1"/>
  <c r="G46" i="10" s="1"/>
  <c r="F14" i="10"/>
  <c r="E14" i="10"/>
  <c r="E27" i="10" s="1"/>
  <c r="D14" i="10"/>
  <c r="D27" i="10" s="1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AA45" i="11" s="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X45" i="11" s="1"/>
  <c r="Z45" i="11" s="1"/>
  <c r="W38" i="11"/>
  <c r="W45" i="11" s="1"/>
  <c r="V38" i="11"/>
  <c r="V45" i="11" s="1"/>
  <c r="U38" i="11"/>
  <c r="U45" i="11" s="1"/>
  <c r="T38" i="11"/>
  <c r="T45" i="11" s="1"/>
  <c r="S38" i="11"/>
  <c r="R38" i="11"/>
  <c r="R45" i="11" s="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L45" i="11" s="1"/>
  <c r="K38" i="1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AA26" i="11"/>
  <c r="Y26" i="11"/>
  <c r="X26" i="11"/>
  <c r="Z26" i="11" s="1"/>
  <c r="W26" i="11"/>
  <c r="V26" i="11"/>
  <c r="V27" i="11" s="1"/>
  <c r="V46" i="11" s="1"/>
  <c r="U26" i="11"/>
  <c r="T26" i="11"/>
  <c r="S26" i="11"/>
  <c r="R26" i="11"/>
  <c r="Q26" i="11"/>
  <c r="P26" i="11"/>
  <c r="O26" i="11"/>
  <c r="N26" i="11"/>
  <c r="N27" i="11" s="1"/>
  <c r="N46" i="11" s="1"/>
  <c r="M26" i="11"/>
  <c r="L26" i="11"/>
  <c r="K26" i="11"/>
  <c r="J26" i="11"/>
  <c r="I26" i="11"/>
  <c r="H26" i="11"/>
  <c r="G26" i="11"/>
  <c r="F26" i="11"/>
  <c r="F27" i="11" s="1"/>
  <c r="F46" i="11" s="1"/>
  <c r="E26" i="11"/>
  <c r="D26" i="11"/>
  <c r="C26" i="11"/>
  <c r="AA14" i="11"/>
  <c r="AA27" i="11" s="1"/>
  <c r="Y14" i="11"/>
  <c r="Y27" i="11" s="1"/>
  <c r="Y46" i="11" s="1"/>
  <c r="X14" i="11"/>
  <c r="W14" i="11"/>
  <c r="W27" i="11" s="1"/>
  <c r="W46" i="11" s="1"/>
  <c r="V14" i="11"/>
  <c r="U14" i="11"/>
  <c r="U27" i="11" s="1"/>
  <c r="T14" i="11"/>
  <c r="T27" i="11" s="1"/>
  <c r="S14" i="11"/>
  <c r="S27" i="11" s="1"/>
  <c r="R14" i="11"/>
  <c r="R27" i="11" s="1"/>
  <c r="Q14" i="11"/>
  <c r="Q27" i="11" s="1"/>
  <c r="Q46" i="11" s="1"/>
  <c r="P14" i="11"/>
  <c r="P27" i="11" s="1"/>
  <c r="P46" i="11" s="1"/>
  <c r="O14" i="11"/>
  <c r="O27" i="11" s="1"/>
  <c r="O46" i="11" s="1"/>
  <c r="N14" i="11"/>
  <c r="M14" i="11"/>
  <c r="M27" i="11" s="1"/>
  <c r="L14" i="11"/>
  <c r="L27" i="11" s="1"/>
  <c r="K14" i="11"/>
  <c r="K27" i="11" s="1"/>
  <c r="J14" i="11"/>
  <c r="J27" i="11" s="1"/>
  <c r="I14" i="11"/>
  <c r="I27" i="11" s="1"/>
  <c r="I46" i="11" s="1"/>
  <c r="H14" i="11"/>
  <c r="H27" i="11" s="1"/>
  <c r="H46" i="11" s="1"/>
  <c r="G14" i="11"/>
  <c r="G27" i="11" s="1"/>
  <c r="G46" i="11" s="1"/>
  <c r="F14" i="11"/>
  <c r="E14" i="11"/>
  <c r="E27" i="11" s="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O45" i="12"/>
  <c r="J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T45" i="12" s="1"/>
  <c r="S38" i="12"/>
  <c r="R38" i="12"/>
  <c r="R45" i="12" s="1"/>
  <c r="Q38" i="12"/>
  <c r="Q45" i="12" s="1"/>
  <c r="P38" i="12"/>
  <c r="P45" i="12" s="1"/>
  <c r="O38" i="12"/>
  <c r="N38" i="12"/>
  <c r="N45" i="12" s="1"/>
  <c r="M38" i="12"/>
  <c r="M45" i="12" s="1"/>
  <c r="L38" i="12"/>
  <c r="L45" i="12" s="1"/>
  <c r="K38" i="12"/>
  <c r="J38" i="12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Z14" i="12"/>
  <c r="Y14" i="12"/>
  <c r="X14" i="12"/>
  <c r="X27" i="12" s="1"/>
  <c r="W14" i="12"/>
  <c r="W27" i="12" s="1"/>
  <c r="V14" i="12"/>
  <c r="U14" i="12"/>
  <c r="U27" i="12" s="1"/>
  <c r="T14" i="12"/>
  <c r="T27" i="12" s="1"/>
  <c r="S14" i="12"/>
  <c r="S27" i="12" s="1"/>
  <c r="R14" i="12"/>
  <c r="Q14" i="12"/>
  <c r="P14" i="12"/>
  <c r="P27" i="12" s="1"/>
  <c r="O14" i="12"/>
  <c r="O27" i="12" s="1"/>
  <c r="N14" i="12"/>
  <c r="M14" i="12"/>
  <c r="M27" i="12" s="1"/>
  <c r="L14" i="12"/>
  <c r="L27" i="12" s="1"/>
  <c r="K14" i="12"/>
  <c r="K27" i="12" s="1"/>
  <c r="J14" i="12"/>
  <c r="I14" i="12"/>
  <c r="H14" i="12"/>
  <c r="H27" i="12" s="1"/>
  <c r="G14" i="12"/>
  <c r="G27" i="12" s="1"/>
  <c r="F14" i="12"/>
  <c r="E14" i="12"/>
  <c r="E27" i="12" s="1"/>
  <c r="D14" i="12"/>
  <c r="D27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W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Y45" i="13" s="1"/>
  <c r="X38" i="13"/>
  <c r="X45" i="13" s="1"/>
  <c r="Z45" i="13" s="1"/>
  <c r="W38" i="13"/>
  <c r="V38" i="13"/>
  <c r="V45" i="13" s="1"/>
  <c r="U38" i="13"/>
  <c r="U45" i="13" s="1"/>
  <c r="T38" i="13"/>
  <c r="T45" i="13" s="1"/>
  <c r="S38" i="13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J27" i="13"/>
  <c r="J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X14" i="13"/>
  <c r="X27" i="13" s="1"/>
  <c r="W14" i="13"/>
  <c r="W27" i="13" s="1"/>
  <c r="V14" i="13"/>
  <c r="U14" i="13"/>
  <c r="U27" i="13" s="1"/>
  <c r="U46" i="13" s="1"/>
  <c r="T14" i="13"/>
  <c r="T27" i="13" s="1"/>
  <c r="T46" i="13" s="1"/>
  <c r="S14" i="13"/>
  <c r="S27" i="13" s="1"/>
  <c r="R14" i="13"/>
  <c r="R27" i="13" s="1"/>
  <c r="R46" i="13" s="1"/>
  <c r="Q14" i="13"/>
  <c r="Q27" i="13" s="1"/>
  <c r="P14" i="13"/>
  <c r="P27" i="13" s="1"/>
  <c r="O14" i="13"/>
  <c r="O27" i="13" s="1"/>
  <c r="N14" i="13"/>
  <c r="M14" i="13"/>
  <c r="M27" i="13" s="1"/>
  <c r="M46" i="13" s="1"/>
  <c r="L14" i="13"/>
  <c r="L27" i="13" s="1"/>
  <c r="L46" i="13" s="1"/>
  <c r="K14" i="13"/>
  <c r="K27" i="13" s="1"/>
  <c r="J14" i="13"/>
  <c r="I14" i="13"/>
  <c r="I27" i="13" s="1"/>
  <c r="H14" i="13"/>
  <c r="H27" i="13" s="1"/>
  <c r="G14" i="13"/>
  <c r="G27" i="13" s="1"/>
  <c r="F14" i="13"/>
  <c r="E14" i="13"/>
  <c r="E27" i="13" s="1"/>
  <c r="E46" i="13" s="1"/>
  <c r="D14" i="13"/>
  <c r="D27" i="13" s="1"/>
  <c r="D46" i="13" s="1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X45" i="14" s="1"/>
  <c r="W38" i="14"/>
  <c r="W45" i="14" s="1"/>
  <c r="V38" i="14"/>
  <c r="V45" i="14" s="1"/>
  <c r="U38" i="14"/>
  <c r="U45" i="14" s="1"/>
  <c r="T38" i="14"/>
  <c r="T45" i="14" s="1"/>
  <c r="S38" i="14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J38" i="14"/>
  <c r="J45" i="14" s="1"/>
  <c r="I38" i="14"/>
  <c r="I45" i="14" s="1"/>
  <c r="I46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U27" i="14"/>
  <c r="R27" i="14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X27" i="14" s="1"/>
  <c r="W14" i="14"/>
  <c r="W27" i="14" s="1"/>
  <c r="W46" i="14" s="1"/>
  <c r="V14" i="14"/>
  <c r="U14" i="14"/>
  <c r="T14" i="14"/>
  <c r="T27" i="14" s="1"/>
  <c r="T46" i="14" s="1"/>
  <c r="S14" i="14"/>
  <c r="S27" i="14" s="1"/>
  <c r="R14" i="14"/>
  <c r="Q14" i="14"/>
  <c r="Q27" i="14" s="1"/>
  <c r="P14" i="14"/>
  <c r="P27" i="14" s="1"/>
  <c r="O14" i="14"/>
  <c r="O27" i="14" s="1"/>
  <c r="N14" i="14"/>
  <c r="M14" i="14"/>
  <c r="M27" i="14" s="1"/>
  <c r="M46" i="14" s="1"/>
  <c r="L14" i="14"/>
  <c r="L27" i="14" s="1"/>
  <c r="L46" i="14" s="1"/>
  <c r="K14" i="14"/>
  <c r="K27" i="14" s="1"/>
  <c r="J14" i="14"/>
  <c r="J27" i="14" s="1"/>
  <c r="I14" i="14"/>
  <c r="I27" i="14" s="1"/>
  <c r="H14" i="14"/>
  <c r="H27" i="14" s="1"/>
  <c r="G14" i="14"/>
  <c r="G27" i="14" s="1"/>
  <c r="G46" i="14" s="1"/>
  <c r="F14" i="14"/>
  <c r="E14" i="14"/>
  <c r="E27" i="14" s="1"/>
  <c r="E46" i="14" s="1"/>
  <c r="D14" i="14"/>
  <c r="D27" i="14" s="1"/>
  <c r="D46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J45" i="15"/>
  <c r="G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X45" i="15" s="1"/>
  <c r="W38" i="15"/>
  <c r="W45" i="15" s="1"/>
  <c r="V38" i="15"/>
  <c r="V45" i="15" s="1"/>
  <c r="U38" i="15"/>
  <c r="U45" i="15" s="1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K45" i="15" s="1"/>
  <c r="J38" i="15"/>
  <c r="I38" i="15"/>
  <c r="I45" i="15" s="1"/>
  <c r="H38" i="15"/>
  <c r="H45" i="15" s="1"/>
  <c r="G38" i="15"/>
  <c r="F38" i="15"/>
  <c r="F45" i="15" s="1"/>
  <c r="E38" i="15"/>
  <c r="E45" i="15" s="1"/>
  <c r="D38" i="15"/>
  <c r="D45" i="15" s="1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Y27" i="15" s="1"/>
  <c r="X14" i="15"/>
  <c r="X27" i="15" s="1"/>
  <c r="X46" i="15" s="1"/>
  <c r="W14" i="15"/>
  <c r="W27" i="15" s="1"/>
  <c r="W46" i="15" s="1"/>
  <c r="V14" i="15"/>
  <c r="U14" i="15"/>
  <c r="U27" i="15" s="1"/>
  <c r="U46" i="15" s="1"/>
  <c r="T14" i="15"/>
  <c r="T27" i="15" s="1"/>
  <c r="S14" i="15"/>
  <c r="S27" i="15" s="1"/>
  <c r="R14" i="15"/>
  <c r="R27" i="15" s="1"/>
  <c r="R46" i="15" s="1"/>
  <c r="Q14" i="15"/>
  <c r="Q27" i="15" s="1"/>
  <c r="Q46" i="15" s="1"/>
  <c r="P14" i="15"/>
  <c r="O14" i="15"/>
  <c r="N14" i="15"/>
  <c r="M14" i="15"/>
  <c r="M27" i="15" s="1"/>
  <c r="M46" i="15" s="1"/>
  <c r="L14" i="15"/>
  <c r="L27" i="15" s="1"/>
  <c r="K14" i="15"/>
  <c r="K27" i="15" s="1"/>
  <c r="J14" i="15"/>
  <c r="J27" i="15" s="1"/>
  <c r="I14" i="15"/>
  <c r="I27" i="15" s="1"/>
  <c r="I46" i="15" s="1"/>
  <c r="H14" i="15"/>
  <c r="G14" i="15"/>
  <c r="F14" i="15"/>
  <c r="E14" i="15"/>
  <c r="E27" i="15" s="1"/>
  <c r="E46" i="15" s="1"/>
  <c r="D14" i="15"/>
  <c r="D27" i="15" s="1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S45" i="16"/>
  <c r="L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W45" i="16" s="1"/>
  <c r="V38" i="16"/>
  <c r="V45" i="16" s="1"/>
  <c r="U38" i="16"/>
  <c r="U45" i="16" s="1"/>
  <c r="T38" i="16"/>
  <c r="T45" i="16" s="1"/>
  <c r="S38" i="16"/>
  <c r="R38" i="16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K38" i="16"/>
  <c r="K45" i="16" s="1"/>
  <c r="J38" i="16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D45" i="16" s="1"/>
  <c r="C38" i="16"/>
  <c r="C45" i="16" s="1"/>
  <c r="O27" i="16"/>
  <c r="O46" i="16" s="1"/>
  <c r="L27" i="16"/>
  <c r="L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W27" i="16" s="1"/>
  <c r="V14" i="16"/>
  <c r="V27" i="16" s="1"/>
  <c r="V46" i="16" s="1"/>
  <c r="U14" i="16"/>
  <c r="T14" i="16"/>
  <c r="T27" i="16" s="1"/>
  <c r="S14" i="16"/>
  <c r="S27" i="16" s="1"/>
  <c r="R14" i="16"/>
  <c r="R27" i="16" s="1"/>
  <c r="Q14" i="16"/>
  <c r="Q27" i="16" s="1"/>
  <c r="P14" i="16"/>
  <c r="P27" i="16" s="1"/>
  <c r="O14" i="16"/>
  <c r="N14" i="16"/>
  <c r="N27" i="16" s="1"/>
  <c r="N46" i="16" s="1"/>
  <c r="M14" i="16"/>
  <c r="L14" i="16"/>
  <c r="K14" i="16"/>
  <c r="K27" i="16" s="1"/>
  <c r="J14" i="16"/>
  <c r="J27" i="16" s="1"/>
  <c r="I14" i="16"/>
  <c r="I27" i="16" s="1"/>
  <c r="H14" i="16"/>
  <c r="H27" i="16" s="1"/>
  <c r="G14" i="16"/>
  <c r="G27" i="16" s="1"/>
  <c r="F14" i="16"/>
  <c r="F27" i="16" s="1"/>
  <c r="F46" i="16" s="1"/>
  <c r="E14" i="16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L45" i="17"/>
  <c r="I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W38" i="17"/>
  <c r="W45" i="17" s="1"/>
  <c r="V38" i="17"/>
  <c r="V45" i="17" s="1"/>
  <c r="U38" i="17"/>
  <c r="U45" i="17" s="1"/>
  <c r="T38" i="17"/>
  <c r="T45" i="17" s="1"/>
  <c r="S38" i="17"/>
  <c r="S45" i="17" s="1"/>
  <c r="R38" i="17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K38" i="17"/>
  <c r="K45" i="17" s="1"/>
  <c r="J38" i="17"/>
  <c r="I38" i="17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C45" i="17" s="1"/>
  <c r="G27" i="17"/>
  <c r="G46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Y27" i="17" s="1"/>
  <c r="X14" i="17"/>
  <c r="X27" i="17" s="1"/>
  <c r="W14" i="17"/>
  <c r="W27" i="17" s="1"/>
  <c r="V14" i="17"/>
  <c r="V27" i="17" s="1"/>
  <c r="U14" i="17"/>
  <c r="T14" i="17"/>
  <c r="T27" i="17" s="1"/>
  <c r="S14" i="17"/>
  <c r="S27" i="17" s="1"/>
  <c r="S46" i="17" s="1"/>
  <c r="R14" i="17"/>
  <c r="R27" i="17" s="1"/>
  <c r="Q14" i="17"/>
  <c r="Q27" i="17" s="1"/>
  <c r="P14" i="17"/>
  <c r="P27" i="17" s="1"/>
  <c r="O14" i="17"/>
  <c r="O27" i="17" s="1"/>
  <c r="N14" i="17"/>
  <c r="N27" i="17" s="1"/>
  <c r="M14" i="17"/>
  <c r="L14" i="17"/>
  <c r="L27" i="17" s="1"/>
  <c r="K14" i="17"/>
  <c r="K27" i="17" s="1"/>
  <c r="K46" i="17" s="1"/>
  <c r="J14" i="17"/>
  <c r="J27" i="17" s="1"/>
  <c r="I14" i="17"/>
  <c r="I27" i="17" s="1"/>
  <c r="H14" i="17"/>
  <c r="H27" i="17" s="1"/>
  <c r="G14" i="17"/>
  <c r="F14" i="17"/>
  <c r="F27" i="17" s="1"/>
  <c r="E14" i="17"/>
  <c r="D14" i="17"/>
  <c r="D27" i="17" s="1"/>
  <c r="D46" i="17" s="1"/>
  <c r="C14" i="17"/>
  <c r="C27" i="17" s="1"/>
  <c r="C46" i="17" s="1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G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Z45" i="18" s="1"/>
  <c r="W38" i="18"/>
  <c r="V38" i="18"/>
  <c r="V45" i="18" s="1"/>
  <c r="U38" i="18"/>
  <c r="U45" i="18" s="1"/>
  <c r="T38" i="18"/>
  <c r="T45" i="18" s="1"/>
  <c r="S38" i="18"/>
  <c r="S45" i="18" s="1"/>
  <c r="R38" i="18"/>
  <c r="Q38" i="18"/>
  <c r="Q45" i="18" s="1"/>
  <c r="P38" i="18"/>
  <c r="P45" i="18" s="1"/>
  <c r="O38" i="18"/>
  <c r="N38" i="18"/>
  <c r="N45" i="18" s="1"/>
  <c r="M38" i="18"/>
  <c r="M45" i="18" s="1"/>
  <c r="L38" i="18"/>
  <c r="L45" i="18" s="1"/>
  <c r="K38" i="18"/>
  <c r="K45" i="18" s="1"/>
  <c r="J38" i="18"/>
  <c r="I38" i="18"/>
  <c r="I45" i="18" s="1"/>
  <c r="H38" i="18"/>
  <c r="H45" i="18" s="1"/>
  <c r="G38" i="18"/>
  <c r="F38" i="18"/>
  <c r="F45" i="18" s="1"/>
  <c r="E38" i="18"/>
  <c r="E45" i="18" s="1"/>
  <c r="D38" i="18"/>
  <c r="D45" i="18" s="1"/>
  <c r="C38" i="18"/>
  <c r="C45" i="18" s="1"/>
  <c r="G27" i="18"/>
  <c r="G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AA46" i="18" s="1"/>
  <c r="Y14" i="18"/>
  <c r="Y27" i="18" s="1"/>
  <c r="X14" i="18"/>
  <c r="X27" i="18" s="1"/>
  <c r="W14" i="18"/>
  <c r="W27" i="18" s="1"/>
  <c r="V14" i="18"/>
  <c r="V27" i="18" s="1"/>
  <c r="U14" i="18"/>
  <c r="T14" i="18"/>
  <c r="T27" i="18" s="1"/>
  <c r="T46" i="18" s="1"/>
  <c r="S14" i="18"/>
  <c r="S27" i="18" s="1"/>
  <c r="S46" i="18" s="1"/>
  <c r="R14" i="18"/>
  <c r="R27" i="18" s="1"/>
  <c r="Q14" i="18"/>
  <c r="Q27" i="18" s="1"/>
  <c r="P14" i="18"/>
  <c r="P27" i="18" s="1"/>
  <c r="P46" i="18" s="1"/>
  <c r="O14" i="18"/>
  <c r="O27" i="18" s="1"/>
  <c r="N14" i="18"/>
  <c r="N27" i="18" s="1"/>
  <c r="M14" i="18"/>
  <c r="L14" i="18"/>
  <c r="L27" i="18" s="1"/>
  <c r="L46" i="18" s="1"/>
  <c r="K14" i="18"/>
  <c r="K27" i="18" s="1"/>
  <c r="K46" i="18" s="1"/>
  <c r="J14" i="18"/>
  <c r="I14" i="18"/>
  <c r="I27" i="18" s="1"/>
  <c r="H14" i="18"/>
  <c r="H27" i="18" s="1"/>
  <c r="H46" i="18" s="1"/>
  <c r="G14" i="18"/>
  <c r="F14" i="18"/>
  <c r="F27" i="18" s="1"/>
  <c r="F46" i="18" s="1"/>
  <c r="E14" i="18"/>
  <c r="D14" i="18"/>
  <c r="D27" i="18" s="1"/>
  <c r="D46" i="18" s="1"/>
  <c r="C14" i="18"/>
  <c r="C27" i="18" s="1"/>
  <c r="C46" i="18" s="1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W38" i="19"/>
  <c r="V38" i="19"/>
  <c r="V45" i="19" s="1"/>
  <c r="U38" i="19"/>
  <c r="U45" i="19" s="1"/>
  <c r="T38" i="19"/>
  <c r="T45" i="19" s="1"/>
  <c r="S38" i="19"/>
  <c r="S45" i="19" s="1"/>
  <c r="R38" i="19"/>
  <c r="Q38" i="19"/>
  <c r="Q45" i="19" s="1"/>
  <c r="P38" i="19"/>
  <c r="P45" i="19" s="1"/>
  <c r="O38" i="19"/>
  <c r="N38" i="19"/>
  <c r="N45" i="19" s="1"/>
  <c r="M38" i="19"/>
  <c r="M45" i="19" s="1"/>
  <c r="L38" i="19"/>
  <c r="L45" i="19" s="1"/>
  <c r="K38" i="19"/>
  <c r="K45" i="19" s="1"/>
  <c r="J38" i="19"/>
  <c r="I38" i="19"/>
  <c r="I45" i="19" s="1"/>
  <c r="H38" i="19"/>
  <c r="H45" i="19" s="1"/>
  <c r="G38" i="19"/>
  <c r="F38" i="19"/>
  <c r="F45" i="19" s="1"/>
  <c r="E38" i="19"/>
  <c r="E45" i="19" s="1"/>
  <c r="D38" i="19"/>
  <c r="D45" i="19" s="1"/>
  <c r="C38" i="19"/>
  <c r="C45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Y46" i="19" s="1"/>
  <c r="X14" i="19"/>
  <c r="X27" i="19" s="1"/>
  <c r="W14" i="19"/>
  <c r="W27" i="19" s="1"/>
  <c r="V14" i="19"/>
  <c r="V27" i="19" s="1"/>
  <c r="U14" i="19"/>
  <c r="T14" i="19"/>
  <c r="T27" i="19" s="1"/>
  <c r="T46" i="19" s="1"/>
  <c r="S14" i="19"/>
  <c r="S27" i="19" s="1"/>
  <c r="R14" i="19"/>
  <c r="Q14" i="19"/>
  <c r="Q27" i="19" s="1"/>
  <c r="Q46" i="19" s="1"/>
  <c r="P14" i="19"/>
  <c r="P27" i="19" s="1"/>
  <c r="P46" i="19" s="1"/>
  <c r="O14" i="19"/>
  <c r="O27" i="19" s="1"/>
  <c r="N14" i="19"/>
  <c r="N27" i="19" s="1"/>
  <c r="M14" i="19"/>
  <c r="L14" i="19"/>
  <c r="L27" i="19" s="1"/>
  <c r="L46" i="19" s="1"/>
  <c r="K14" i="19"/>
  <c r="K27" i="19" s="1"/>
  <c r="J14" i="19"/>
  <c r="I14" i="19"/>
  <c r="I27" i="19" s="1"/>
  <c r="I46" i="19" s="1"/>
  <c r="H14" i="19"/>
  <c r="H27" i="19" s="1"/>
  <c r="H46" i="19" s="1"/>
  <c r="G14" i="19"/>
  <c r="G27" i="19" s="1"/>
  <c r="F14" i="19"/>
  <c r="F27" i="19" s="1"/>
  <c r="E14" i="19"/>
  <c r="D14" i="19"/>
  <c r="D27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Y45" i="20"/>
  <c r="Q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X38" i="20"/>
  <c r="X45" i="20" s="1"/>
  <c r="W38" i="20"/>
  <c r="V38" i="20"/>
  <c r="V45" i="20" s="1"/>
  <c r="U38" i="20"/>
  <c r="U45" i="20" s="1"/>
  <c r="T38" i="20"/>
  <c r="T45" i="20" s="1"/>
  <c r="S38" i="20"/>
  <c r="S45" i="20" s="1"/>
  <c r="R38" i="20"/>
  <c r="Q38" i="20"/>
  <c r="P38" i="20"/>
  <c r="P45" i="20" s="1"/>
  <c r="O38" i="20"/>
  <c r="N38" i="20"/>
  <c r="N45" i="20" s="1"/>
  <c r="M38" i="20"/>
  <c r="M45" i="20" s="1"/>
  <c r="L38" i="20"/>
  <c r="L45" i="20" s="1"/>
  <c r="K38" i="20"/>
  <c r="K45" i="20" s="1"/>
  <c r="J38" i="20"/>
  <c r="I38" i="20"/>
  <c r="I45" i="20" s="1"/>
  <c r="H38" i="20"/>
  <c r="H45" i="20" s="1"/>
  <c r="G38" i="20"/>
  <c r="F38" i="20"/>
  <c r="F45" i="20" s="1"/>
  <c r="E38" i="20"/>
  <c r="E45" i="20" s="1"/>
  <c r="D38" i="20"/>
  <c r="D45" i="20" s="1"/>
  <c r="C38" i="20"/>
  <c r="C45" i="20" s="1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X14" i="20"/>
  <c r="X27" i="20" s="1"/>
  <c r="W14" i="20"/>
  <c r="W27" i="20" s="1"/>
  <c r="V14" i="20"/>
  <c r="V27" i="20" s="1"/>
  <c r="U14" i="20"/>
  <c r="T14" i="20"/>
  <c r="T27" i="20" s="1"/>
  <c r="S14" i="20"/>
  <c r="S27" i="20" s="1"/>
  <c r="S46" i="20" s="1"/>
  <c r="R14" i="20"/>
  <c r="Q14" i="20"/>
  <c r="Q27" i="20" s="1"/>
  <c r="Q46" i="20" s="1"/>
  <c r="P14" i="20"/>
  <c r="P27" i="20" s="1"/>
  <c r="P46" i="20" s="1"/>
  <c r="O14" i="20"/>
  <c r="O27" i="20" s="1"/>
  <c r="N14" i="20"/>
  <c r="N27" i="20" s="1"/>
  <c r="M14" i="20"/>
  <c r="L14" i="20"/>
  <c r="L27" i="20" s="1"/>
  <c r="K14" i="20"/>
  <c r="K27" i="20" s="1"/>
  <c r="K46" i="20" s="1"/>
  <c r="J14" i="20"/>
  <c r="I14" i="20"/>
  <c r="I27" i="20" s="1"/>
  <c r="I46" i="20" s="1"/>
  <c r="H14" i="20"/>
  <c r="H27" i="20" s="1"/>
  <c r="H46" i="20" s="1"/>
  <c r="G14" i="20"/>
  <c r="G27" i="20" s="1"/>
  <c r="F14" i="20"/>
  <c r="F27" i="20" s="1"/>
  <c r="E14" i="20"/>
  <c r="D14" i="20"/>
  <c r="D27" i="20" s="1"/>
  <c r="D46" i="20" s="1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Q45" i="21"/>
  <c r="I45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V38" i="21"/>
  <c r="V45" i="21" s="1"/>
  <c r="U38" i="21"/>
  <c r="U45" i="21" s="1"/>
  <c r="T38" i="21"/>
  <c r="T45" i="21" s="1"/>
  <c r="S38" i="21"/>
  <c r="S45" i="21" s="1"/>
  <c r="R38" i="21"/>
  <c r="Q38" i="21"/>
  <c r="P38" i="21"/>
  <c r="P45" i="21" s="1"/>
  <c r="O38" i="21"/>
  <c r="N38" i="21"/>
  <c r="N45" i="21" s="1"/>
  <c r="M38" i="21"/>
  <c r="M45" i="21" s="1"/>
  <c r="L38" i="21"/>
  <c r="L45" i="21" s="1"/>
  <c r="K38" i="21"/>
  <c r="K45" i="21" s="1"/>
  <c r="J38" i="21"/>
  <c r="I38" i="21"/>
  <c r="H38" i="21"/>
  <c r="H45" i="21" s="1"/>
  <c r="G38" i="21"/>
  <c r="F38" i="21"/>
  <c r="F45" i="21" s="1"/>
  <c r="E38" i="21"/>
  <c r="E45" i="21" s="1"/>
  <c r="D38" i="21"/>
  <c r="D45" i="21" s="1"/>
  <c r="C38" i="21"/>
  <c r="C45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Y14" i="21"/>
  <c r="Y27" i="21" s="1"/>
  <c r="X14" i="21"/>
  <c r="W14" i="21"/>
  <c r="W27" i="21" s="1"/>
  <c r="V14" i="21"/>
  <c r="V27" i="21" s="1"/>
  <c r="U14" i="21"/>
  <c r="T14" i="21"/>
  <c r="T27" i="21" s="1"/>
  <c r="S14" i="21"/>
  <c r="S27" i="21" s="1"/>
  <c r="R14" i="21"/>
  <c r="Q14" i="21"/>
  <c r="Q27" i="21" s="1"/>
  <c r="P14" i="21"/>
  <c r="P27" i="21" s="1"/>
  <c r="P46" i="21" s="1"/>
  <c r="O14" i="21"/>
  <c r="O27" i="21" s="1"/>
  <c r="N14" i="21"/>
  <c r="N27" i="21" s="1"/>
  <c r="M14" i="21"/>
  <c r="L14" i="21"/>
  <c r="L27" i="21" s="1"/>
  <c r="K14" i="21"/>
  <c r="K27" i="21" s="1"/>
  <c r="J14" i="21"/>
  <c r="I14" i="21"/>
  <c r="I27" i="21" s="1"/>
  <c r="H14" i="21"/>
  <c r="H27" i="21" s="1"/>
  <c r="H46" i="21" s="1"/>
  <c r="G14" i="21"/>
  <c r="G27" i="21" s="1"/>
  <c r="F14" i="21"/>
  <c r="F27" i="21" s="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Q45" i="22"/>
  <c r="I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X45" i="22" s="1"/>
  <c r="W38" i="22"/>
  <c r="V38" i="22"/>
  <c r="V45" i="22" s="1"/>
  <c r="U38" i="22"/>
  <c r="U45" i="22" s="1"/>
  <c r="T38" i="22"/>
  <c r="T45" i="22" s="1"/>
  <c r="S38" i="22"/>
  <c r="S45" i="22" s="1"/>
  <c r="R38" i="22"/>
  <c r="Q38" i="22"/>
  <c r="P38" i="22"/>
  <c r="P45" i="22" s="1"/>
  <c r="O38" i="22"/>
  <c r="N38" i="22"/>
  <c r="N45" i="22" s="1"/>
  <c r="M38" i="22"/>
  <c r="M45" i="22" s="1"/>
  <c r="L38" i="22"/>
  <c r="L45" i="22" s="1"/>
  <c r="K38" i="22"/>
  <c r="K45" i="22" s="1"/>
  <c r="J38" i="22"/>
  <c r="I38" i="22"/>
  <c r="H38" i="22"/>
  <c r="H45" i="22" s="1"/>
  <c r="G38" i="22"/>
  <c r="F38" i="22"/>
  <c r="F45" i="22" s="1"/>
  <c r="E38" i="22"/>
  <c r="E45" i="22" s="1"/>
  <c r="D38" i="22"/>
  <c r="D45" i="22" s="1"/>
  <c r="C38" i="22"/>
  <c r="C45" i="22" s="1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Y14" i="22"/>
  <c r="Y27" i="22" s="1"/>
  <c r="X14" i="22"/>
  <c r="X27" i="22" s="1"/>
  <c r="W14" i="22"/>
  <c r="W27" i="22" s="1"/>
  <c r="V14" i="22"/>
  <c r="V27" i="22" s="1"/>
  <c r="V46" i="22" s="1"/>
  <c r="U14" i="22"/>
  <c r="T14" i="22"/>
  <c r="T27" i="22" s="1"/>
  <c r="T46" i="22" s="1"/>
  <c r="S14" i="22"/>
  <c r="S27" i="22" s="1"/>
  <c r="S46" i="22" s="1"/>
  <c r="R14" i="22"/>
  <c r="Q14" i="22"/>
  <c r="Q27" i="22" s="1"/>
  <c r="Q46" i="22" s="1"/>
  <c r="P14" i="22"/>
  <c r="P27" i="22" s="1"/>
  <c r="O14" i="22"/>
  <c r="O27" i="22" s="1"/>
  <c r="N14" i="22"/>
  <c r="N27" i="22" s="1"/>
  <c r="N46" i="22" s="1"/>
  <c r="M14" i="22"/>
  <c r="L14" i="22"/>
  <c r="L27" i="22" s="1"/>
  <c r="L46" i="22" s="1"/>
  <c r="K14" i="22"/>
  <c r="K27" i="22" s="1"/>
  <c r="K46" i="22" s="1"/>
  <c r="J14" i="22"/>
  <c r="I14" i="22"/>
  <c r="I27" i="22" s="1"/>
  <c r="I46" i="22" s="1"/>
  <c r="H14" i="22"/>
  <c r="H27" i="22" s="1"/>
  <c r="G14" i="22"/>
  <c r="G27" i="22" s="1"/>
  <c r="F14" i="22"/>
  <c r="F27" i="22" s="1"/>
  <c r="F46" i="22" s="1"/>
  <c r="E14" i="22"/>
  <c r="D14" i="22"/>
  <c r="D27" i="22" s="1"/>
  <c r="D46" i="22" s="1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N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W38" i="23"/>
  <c r="V38" i="23"/>
  <c r="V45" i="23" s="1"/>
  <c r="U38" i="23"/>
  <c r="U45" i="23" s="1"/>
  <c r="T38" i="23"/>
  <c r="T45" i="23" s="1"/>
  <c r="S38" i="23"/>
  <c r="S45" i="23" s="1"/>
  <c r="R38" i="23"/>
  <c r="Q38" i="23"/>
  <c r="Q45" i="23" s="1"/>
  <c r="P38" i="23"/>
  <c r="P45" i="23" s="1"/>
  <c r="O38" i="23"/>
  <c r="O45" i="23" s="1"/>
  <c r="N38" i="23"/>
  <c r="M38" i="23"/>
  <c r="M45" i="23" s="1"/>
  <c r="L38" i="23"/>
  <c r="L45" i="23" s="1"/>
  <c r="K38" i="23"/>
  <c r="K45" i="23" s="1"/>
  <c r="J38" i="23"/>
  <c r="I38" i="23"/>
  <c r="I45" i="23" s="1"/>
  <c r="H38" i="23"/>
  <c r="H45" i="23" s="1"/>
  <c r="G38" i="23"/>
  <c r="F38" i="23"/>
  <c r="F45" i="23" s="1"/>
  <c r="E38" i="23"/>
  <c r="E45" i="23" s="1"/>
  <c r="D38" i="23"/>
  <c r="D45" i="23" s="1"/>
  <c r="C38" i="23"/>
  <c r="C45" i="23" s="1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AA46" i="23" s="1"/>
  <c r="Y14" i="23"/>
  <c r="Y27" i="23" s="1"/>
  <c r="Y46" i="23" s="1"/>
  <c r="X14" i="23"/>
  <c r="X27" i="23" s="1"/>
  <c r="W14" i="23"/>
  <c r="W27" i="23" s="1"/>
  <c r="V14" i="23"/>
  <c r="V27" i="23" s="1"/>
  <c r="U14" i="23"/>
  <c r="T14" i="23"/>
  <c r="T27" i="23" s="1"/>
  <c r="S14" i="23"/>
  <c r="S27" i="23" s="1"/>
  <c r="S46" i="23" s="1"/>
  <c r="R14" i="23"/>
  <c r="Q14" i="23"/>
  <c r="Q27" i="23" s="1"/>
  <c r="Q46" i="23" s="1"/>
  <c r="P14" i="23"/>
  <c r="P27" i="23" s="1"/>
  <c r="P46" i="23" s="1"/>
  <c r="O14" i="23"/>
  <c r="O27" i="23" s="1"/>
  <c r="N14" i="23"/>
  <c r="N27" i="23" s="1"/>
  <c r="M14" i="23"/>
  <c r="M27" i="23" s="1"/>
  <c r="M46" i="23" s="1"/>
  <c r="L14" i="23"/>
  <c r="L27" i="23" s="1"/>
  <c r="K14" i="23"/>
  <c r="K27" i="23" s="1"/>
  <c r="K46" i="23" s="1"/>
  <c r="J14" i="23"/>
  <c r="I14" i="23"/>
  <c r="I27" i="23" s="1"/>
  <c r="I46" i="23" s="1"/>
  <c r="H14" i="23"/>
  <c r="H27" i="23" s="1"/>
  <c r="H46" i="23" s="1"/>
  <c r="G14" i="23"/>
  <c r="G27" i="23" s="1"/>
  <c r="F14" i="23"/>
  <c r="F27" i="23" s="1"/>
  <c r="E14" i="23"/>
  <c r="D14" i="23"/>
  <c r="D27" i="23" s="1"/>
  <c r="C14" i="23"/>
  <c r="C27" i="23" s="1"/>
  <c r="C46" i="23" s="1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W45" i="24"/>
  <c r="AA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X38" i="24"/>
  <c r="W38" i="24"/>
  <c r="V38" i="24"/>
  <c r="V45" i="24" s="1"/>
  <c r="U38" i="24"/>
  <c r="U45" i="24" s="1"/>
  <c r="T38" i="24"/>
  <c r="T45" i="24" s="1"/>
  <c r="S38" i="24"/>
  <c r="S45" i="24" s="1"/>
  <c r="R38" i="24"/>
  <c r="Q38" i="24"/>
  <c r="Q45" i="24" s="1"/>
  <c r="P38" i="24"/>
  <c r="P45" i="24" s="1"/>
  <c r="P46" i="24" s="1"/>
  <c r="O38" i="24"/>
  <c r="N38" i="24"/>
  <c r="N45" i="24" s="1"/>
  <c r="M38" i="24"/>
  <c r="M45" i="24" s="1"/>
  <c r="L38" i="24"/>
  <c r="L45" i="24" s="1"/>
  <c r="K38" i="24"/>
  <c r="K45" i="24" s="1"/>
  <c r="J38" i="24"/>
  <c r="I38" i="24"/>
  <c r="I45" i="24" s="1"/>
  <c r="H38" i="24"/>
  <c r="H45" i="24" s="1"/>
  <c r="H46" i="24" s="1"/>
  <c r="G38" i="24"/>
  <c r="F38" i="24"/>
  <c r="F45" i="24" s="1"/>
  <c r="E38" i="24"/>
  <c r="E45" i="24" s="1"/>
  <c r="D38" i="24"/>
  <c r="D45" i="24" s="1"/>
  <c r="C38" i="24"/>
  <c r="C45" i="24" s="1"/>
  <c r="Y27" i="24"/>
  <c r="R27" i="24"/>
  <c r="Q27" i="24"/>
  <c r="M27" i="24"/>
  <c r="M46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X14" i="24"/>
  <c r="X27" i="24" s="1"/>
  <c r="Z27" i="24" s="1"/>
  <c r="W14" i="24"/>
  <c r="W27" i="24" s="1"/>
  <c r="W46" i="24" s="1"/>
  <c r="V14" i="24"/>
  <c r="V27" i="24" s="1"/>
  <c r="U14" i="24"/>
  <c r="T14" i="24"/>
  <c r="T27" i="24" s="1"/>
  <c r="T46" i="24" s="1"/>
  <c r="S14" i="24"/>
  <c r="R14" i="24"/>
  <c r="Q14" i="24"/>
  <c r="P14" i="24"/>
  <c r="P27" i="24" s="1"/>
  <c r="O14" i="24"/>
  <c r="O27" i="24" s="1"/>
  <c r="N14" i="24"/>
  <c r="N27" i="24" s="1"/>
  <c r="M14" i="24"/>
  <c r="L14" i="24"/>
  <c r="L27" i="24" s="1"/>
  <c r="L46" i="24" s="1"/>
  <c r="K14" i="24"/>
  <c r="J14" i="24"/>
  <c r="J27" i="24" s="1"/>
  <c r="I14" i="24"/>
  <c r="I27" i="24" s="1"/>
  <c r="H14" i="24"/>
  <c r="H27" i="24" s="1"/>
  <c r="G14" i="24"/>
  <c r="G27" i="24" s="1"/>
  <c r="F14" i="24"/>
  <c r="E14" i="24"/>
  <c r="D14" i="24"/>
  <c r="D27" i="24" s="1"/>
  <c r="C14" i="24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C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W38" i="25"/>
  <c r="W45" i="25" s="1"/>
  <c r="V38" i="25"/>
  <c r="V45" i="25" s="1"/>
  <c r="U38" i="25"/>
  <c r="U45" i="25" s="1"/>
  <c r="T38" i="25"/>
  <c r="T45" i="25" s="1"/>
  <c r="S38" i="25"/>
  <c r="S45" i="25" s="1"/>
  <c r="R38" i="25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K45" i="25" s="1"/>
  <c r="J38" i="25"/>
  <c r="I38" i="25"/>
  <c r="I45" i="25" s="1"/>
  <c r="H38" i="25"/>
  <c r="H45" i="25" s="1"/>
  <c r="G38" i="25"/>
  <c r="G45" i="25" s="1"/>
  <c r="F38" i="25"/>
  <c r="F45" i="25" s="1"/>
  <c r="E38" i="25"/>
  <c r="E45" i="25" s="1"/>
  <c r="D38" i="25"/>
  <c r="D45" i="25" s="1"/>
  <c r="C38" i="25"/>
  <c r="AA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X14" i="25"/>
  <c r="X27" i="25" s="1"/>
  <c r="W14" i="25"/>
  <c r="W27" i="25" s="1"/>
  <c r="W46" i="25" s="1"/>
  <c r="V14" i="25"/>
  <c r="V27" i="25" s="1"/>
  <c r="U14" i="25"/>
  <c r="U27" i="25" s="1"/>
  <c r="T14" i="25"/>
  <c r="T27" i="25" s="1"/>
  <c r="S14" i="25"/>
  <c r="R14" i="25"/>
  <c r="R27" i="25" s="1"/>
  <c r="Q14" i="25"/>
  <c r="Q27" i="25" s="1"/>
  <c r="P14" i="25"/>
  <c r="P27" i="25" s="1"/>
  <c r="O14" i="25"/>
  <c r="O27" i="25" s="1"/>
  <c r="O46" i="25" s="1"/>
  <c r="N14" i="25"/>
  <c r="N27" i="25" s="1"/>
  <c r="N46" i="25" s="1"/>
  <c r="M14" i="25"/>
  <c r="L14" i="25"/>
  <c r="L27" i="25" s="1"/>
  <c r="K14" i="25"/>
  <c r="J14" i="25"/>
  <c r="I14" i="25"/>
  <c r="I27" i="25" s="1"/>
  <c r="H14" i="25"/>
  <c r="G14" i="25"/>
  <c r="G27" i="25" s="1"/>
  <c r="G46" i="25" s="1"/>
  <c r="F14" i="25"/>
  <c r="F27" i="25" s="1"/>
  <c r="F46" i="25" s="1"/>
  <c r="E14" i="25"/>
  <c r="D14" i="25"/>
  <c r="D27" i="25" s="1"/>
  <c r="C14" i="25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Y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X38" i="26"/>
  <c r="W38" i="26"/>
  <c r="W45" i="26" s="1"/>
  <c r="V38" i="26"/>
  <c r="V45" i="26" s="1"/>
  <c r="U38" i="26"/>
  <c r="U45" i="26" s="1"/>
  <c r="T38" i="26"/>
  <c r="T45" i="26" s="1"/>
  <c r="S38" i="26"/>
  <c r="S45" i="26" s="1"/>
  <c r="R38" i="26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L45" i="26" s="1"/>
  <c r="K38" i="26"/>
  <c r="K45" i="26" s="1"/>
  <c r="J38" i="26"/>
  <c r="I38" i="26"/>
  <c r="I45" i="26" s="1"/>
  <c r="H38" i="26"/>
  <c r="H45" i="26" s="1"/>
  <c r="G38" i="26"/>
  <c r="G45" i="26" s="1"/>
  <c r="F38" i="26"/>
  <c r="F45" i="26" s="1"/>
  <c r="E38" i="26"/>
  <c r="E45" i="26" s="1"/>
  <c r="D38" i="26"/>
  <c r="D45" i="26" s="1"/>
  <c r="C38" i="26"/>
  <c r="C45" i="26" s="1"/>
  <c r="W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Y46" i="26" s="1"/>
  <c r="X14" i="26"/>
  <c r="Z14" i="26" s="1"/>
  <c r="W14" i="26"/>
  <c r="V14" i="26"/>
  <c r="V27" i="26" s="1"/>
  <c r="V46" i="26" s="1"/>
  <c r="U14" i="26"/>
  <c r="T14" i="26"/>
  <c r="T27" i="26" s="1"/>
  <c r="T46" i="26" s="1"/>
  <c r="S14" i="26"/>
  <c r="S27" i="26" s="1"/>
  <c r="R14" i="26"/>
  <c r="R27" i="26" s="1"/>
  <c r="Q14" i="26"/>
  <c r="Q27" i="26" s="1"/>
  <c r="Q46" i="26" s="1"/>
  <c r="P14" i="26"/>
  <c r="P27" i="26" s="1"/>
  <c r="O14" i="26"/>
  <c r="O27" i="26" s="1"/>
  <c r="N14" i="26"/>
  <c r="N27" i="26" s="1"/>
  <c r="N46" i="26" s="1"/>
  <c r="M14" i="26"/>
  <c r="L14" i="26"/>
  <c r="L27" i="26" s="1"/>
  <c r="L46" i="26" s="1"/>
  <c r="K14" i="26"/>
  <c r="K27" i="26" s="1"/>
  <c r="J14" i="26"/>
  <c r="I14" i="26"/>
  <c r="I27" i="26" s="1"/>
  <c r="I46" i="26" s="1"/>
  <c r="H14" i="26"/>
  <c r="H27" i="26" s="1"/>
  <c r="G14" i="26"/>
  <c r="G27" i="26" s="1"/>
  <c r="F14" i="26"/>
  <c r="F27" i="26" s="1"/>
  <c r="E14" i="26"/>
  <c r="D14" i="26"/>
  <c r="D27" i="26" s="1"/>
  <c r="D46" i="26" s="1"/>
  <c r="C14" i="26"/>
  <c r="C27" i="26" s="1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Z44" i="27" s="1"/>
  <c r="W44" i="27"/>
  <c r="V44" i="27"/>
  <c r="U44" i="27"/>
  <c r="U45" i="27" s="1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Z38" i="27" s="1"/>
  <c r="W38" i="27"/>
  <c r="V38" i="27"/>
  <c r="V45" i="27" s="1"/>
  <c r="U38" i="27"/>
  <c r="T38" i="27"/>
  <c r="S38" i="27"/>
  <c r="R38" i="27"/>
  <c r="R45" i="27" s="1"/>
  <c r="Q38" i="27"/>
  <c r="Q45" i="27" s="1"/>
  <c r="P38" i="27"/>
  <c r="O38" i="27"/>
  <c r="N38" i="27"/>
  <c r="N45" i="27" s="1"/>
  <c r="M38" i="27"/>
  <c r="M45" i="27" s="1"/>
  <c r="L38" i="27"/>
  <c r="K38" i="27"/>
  <c r="J38" i="27"/>
  <c r="J45" i="27" s="1"/>
  <c r="I38" i="27"/>
  <c r="I45" i="27" s="1"/>
  <c r="H38" i="27"/>
  <c r="G38" i="27"/>
  <c r="F38" i="27"/>
  <c r="F45" i="27" s="1"/>
  <c r="E38" i="27"/>
  <c r="E45" i="27" s="1"/>
  <c r="D38" i="27"/>
  <c r="C38" i="27"/>
  <c r="P27" i="27"/>
  <c r="H27" i="27"/>
  <c r="AA26" i="27"/>
  <c r="Y26" i="27"/>
  <c r="Z26" i="27" s="1"/>
  <c r="X26" i="27"/>
  <c r="W26" i="27"/>
  <c r="V26" i="27"/>
  <c r="U26" i="27"/>
  <c r="T26" i="27"/>
  <c r="S26" i="27"/>
  <c r="S27" i="27" s="1"/>
  <c r="R26" i="27"/>
  <c r="Q26" i="27"/>
  <c r="P26" i="27"/>
  <c r="O26" i="27"/>
  <c r="N26" i="27"/>
  <c r="M26" i="27"/>
  <c r="L26" i="27"/>
  <c r="K26" i="27"/>
  <c r="K27" i="27" s="1"/>
  <c r="J26" i="27"/>
  <c r="I26" i="27"/>
  <c r="H26" i="27"/>
  <c r="G26" i="27"/>
  <c r="F26" i="27"/>
  <c r="E26" i="27"/>
  <c r="D26" i="27"/>
  <c r="C26" i="27"/>
  <c r="C27" i="27" s="1"/>
  <c r="AA14" i="27"/>
  <c r="Z14" i="27"/>
  <c r="Y14" i="27"/>
  <c r="X14" i="27"/>
  <c r="X27" i="27" s="1"/>
  <c r="W14" i="27"/>
  <c r="W27" i="27" s="1"/>
  <c r="V14" i="27"/>
  <c r="U14" i="27"/>
  <c r="U27" i="27" s="1"/>
  <c r="T14" i="27"/>
  <c r="S14" i="27"/>
  <c r="R14" i="27"/>
  <c r="R27" i="27" s="1"/>
  <c r="Q14" i="27"/>
  <c r="P14" i="27"/>
  <c r="O14" i="27"/>
  <c r="O27" i="27" s="1"/>
  <c r="N14" i="27"/>
  <c r="M14" i="27"/>
  <c r="M27" i="27" s="1"/>
  <c r="L14" i="27"/>
  <c r="K14" i="27"/>
  <c r="J14" i="27"/>
  <c r="J27" i="27" s="1"/>
  <c r="I14" i="27"/>
  <c r="H14" i="27"/>
  <c r="G14" i="27"/>
  <c r="G27" i="27" s="1"/>
  <c r="F14" i="27"/>
  <c r="E14" i="27"/>
  <c r="E27" i="27" s="1"/>
  <c r="D14" i="27"/>
  <c r="C14" i="27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U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P45" i="28" s="1"/>
  <c r="O44" i="28"/>
  <c r="N44" i="28"/>
  <c r="M44" i="28"/>
  <c r="L44" i="28"/>
  <c r="K44" i="28"/>
  <c r="J44" i="28"/>
  <c r="I44" i="28"/>
  <c r="H44" i="28"/>
  <c r="H45" i="28" s="1"/>
  <c r="G44" i="28"/>
  <c r="F44" i="28"/>
  <c r="E44" i="28"/>
  <c r="D44" i="28"/>
  <c r="C44" i="28"/>
  <c r="AA38" i="28"/>
  <c r="Y38" i="28"/>
  <c r="Y45" i="28" s="1"/>
  <c r="X38" i="28"/>
  <c r="Z38" i="28" s="1"/>
  <c r="W38" i="28"/>
  <c r="V38" i="28"/>
  <c r="V45" i="28" s="1"/>
  <c r="U38" i="28"/>
  <c r="T38" i="28"/>
  <c r="S38" i="28"/>
  <c r="R38" i="28"/>
  <c r="R45" i="28" s="1"/>
  <c r="Q38" i="28"/>
  <c r="Q45" i="28" s="1"/>
  <c r="P38" i="28"/>
  <c r="O38" i="28"/>
  <c r="N38" i="28"/>
  <c r="N45" i="28" s="1"/>
  <c r="M38" i="28"/>
  <c r="M45" i="28" s="1"/>
  <c r="L38" i="28"/>
  <c r="K38" i="28"/>
  <c r="J38" i="28"/>
  <c r="J45" i="28" s="1"/>
  <c r="I38" i="28"/>
  <c r="I45" i="28" s="1"/>
  <c r="H38" i="28"/>
  <c r="G38" i="28"/>
  <c r="F38" i="28"/>
  <c r="F45" i="28" s="1"/>
  <c r="E38" i="28"/>
  <c r="E45" i="28" s="1"/>
  <c r="D38" i="28"/>
  <c r="C38" i="28"/>
  <c r="S27" i="28"/>
  <c r="K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Y27" i="28" s="1"/>
  <c r="Y46" i="28" s="1"/>
  <c r="X14" i="28"/>
  <c r="Z14" i="28" s="1"/>
  <c r="W14" i="28"/>
  <c r="V14" i="28"/>
  <c r="U14" i="28"/>
  <c r="T14" i="28"/>
  <c r="S14" i="28"/>
  <c r="R14" i="28"/>
  <c r="R27" i="28" s="1"/>
  <c r="R46" i="28" s="1"/>
  <c r="Q14" i="28"/>
  <c r="Q27" i="28" s="1"/>
  <c r="Q46" i="28" s="1"/>
  <c r="P14" i="28"/>
  <c r="P27" i="28" s="1"/>
  <c r="O14" i="28"/>
  <c r="N14" i="28"/>
  <c r="M14" i="28"/>
  <c r="L14" i="28"/>
  <c r="K14" i="28"/>
  <c r="J14" i="28"/>
  <c r="J27" i="28" s="1"/>
  <c r="J46" i="28" s="1"/>
  <c r="I14" i="28"/>
  <c r="I27" i="28" s="1"/>
  <c r="I46" i="28" s="1"/>
  <c r="H14" i="28"/>
  <c r="H27" i="28" s="1"/>
  <c r="G14" i="28"/>
  <c r="F14" i="28"/>
  <c r="E14" i="28"/>
  <c r="D14" i="28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H45" i="29"/>
  <c r="AA44" i="29"/>
  <c r="Y44" i="29"/>
  <c r="X44" i="29"/>
  <c r="Z44" i="29" s="1"/>
  <c r="W44" i="29"/>
  <c r="V44" i="29"/>
  <c r="U44" i="29"/>
  <c r="T44" i="29"/>
  <c r="S44" i="29"/>
  <c r="S45" i="29" s="1"/>
  <c r="R44" i="29"/>
  <c r="Q44" i="29"/>
  <c r="P44" i="29"/>
  <c r="O44" i="29"/>
  <c r="N44" i="29"/>
  <c r="M44" i="29"/>
  <c r="L44" i="29"/>
  <c r="K44" i="29"/>
  <c r="K45" i="29" s="1"/>
  <c r="J44" i="29"/>
  <c r="I44" i="29"/>
  <c r="H44" i="29"/>
  <c r="G44" i="29"/>
  <c r="F44" i="29"/>
  <c r="E44" i="29"/>
  <c r="D44" i="29"/>
  <c r="C44" i="29"/>
  <c r="C45" i="29" s="1"/>
  <c r="AA38" i="29"/>
  <c r="Y38" i="29"/>
  <c r="Y45" i="29" s="1"/>
  <c r="X38" i="29"/>
  <c r="Z38" i="29" s="1"/>
  <c r="W38" i="29"/>
  <c r="V38" i="29"/>
  <c r="U38" i="29"/>
  <c r="U45" i="29" s="1"/>
  <c r="T38" i="29"/>
  <c r="S38" i="29"/>
  <c r="R38" i="29"/>
  <c r="R45" i="29" s="1"/>
  <c r="Q38" i="29"/>
  <c r="P38" i="29"/>
  <c r="P45" i="29" s="1"/>
  <c r="O38" i="29"/>
  <c r="N38" i="29"/>
  <c r="M38" i="29"/>
  <c r="M45" i="29" s="1"/>
  <c r="L38" i="29"/>
  <c r="K38" i="29"/>
  <c r="J38" i="29"/>
  <c r="J45" i="29" s="1"/>
  <c r="I38" i="29"/>
  <c r="H38" i="29"/>
  <c r="G38" i="29"/>
  <c r="F38" i="29"/>
  <c r="E38" i="29"/>
  <c r="E45" i="29" s="1"/>
  <c r="D38" i="29"/>
  <c r="C38" i="29"/>
  <c r="V27" i="29"/>
  <c r="N27" i="29"/>
  <c r="AA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F27" i="29" s="1"/>
  <c r="E26" i="29"/>
  <c r="D26" i="29"/>
  <c r="C26" i="29"/>
  <c r="AA14" i="29"/>
  <c r="AA27" i="29" s="1"/>
  <c r="Y14" i="29"/>
  <c r="X14" i="29"/>
  <c r="X27" i="29" s="1"/>
  <c r="W14" i="29"/>
  <c r="V14" i="29"/>
  <c r="U14" i="29"/>
  <c r="U27" i="29" s="1"/>
  <c r="T14" i="29"/>
  <c r="S14" i="29"/>
  <c r="S27" i="29" s="1"/>
  <c r="S46" i="29" s="1"/>
  <c r="R14" i="29"/>
  <c r="Q14" i="29"/>
  <c r="P14" i="29"/>
  <c r="P27" i="29" s="1"/>
  <c r="O14" i="29"/>
  <c r="N14" i="29"/>
  <c r="M14" i="29"/>
  <c r="M27" i="29" s="1"/>
  <c r="L14" i="29"/>
  <c r="K14" i="29"/>
  <c r="K27" i="29" s="1"/>
  <c r="K46" i="29" s="1"/>
  <c r="J14" i="29"/>
  <c r="I14" i="29"/>
  <c r="H14" i="29"/>
  <c r="H27" i="29" s="1"/>
  <c r="H46" i="29" s="1"/>
  <c r="G14" i="29"/>
  <c r="F14" i="29"/>
  <c r="E14" i="29"/>
  <c r="E27" i="29" s="1"/>
  <c r="D14" i="29"/>
  <c r="C14" i="29"/>
  <c r="C27" i="29" s="1"/>
  <c r="C46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U45" i="30"/>
  <c r="H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Z38" i="30"/>
  <c r="Y38" i="30"/>
  <c r="X38" i="30"/>
  <c r="X45" i="30" s="1"/>
  <c r="Z45" i="30" s="1"/>
  <c r="W38" i="30"/>
  <c r="W45" i="30" s="1"/>
  <c r="V38" i="30"/>
  <c r="V45" i="30" s="1"/>
  <c r="U38" i="30"/>
  <c r="T38" i="30"/>
  <c r="S38" i="30"/>
  <c r="S45" i="30" s="1"/>
  <c r="R38" i="30"/>
  <c r="Q38" i="30"/>
  <c r="P38" i="30"/>
  <c r="P45" i="30" s="1"/>
  <c r="O38" i="30"/>
  <c r="O45" i="30" s="1"/>
  <c r="N38" i="30"/>
  <c r="N45" i="30" s="1"/>
  <c r="M38" i="30"/>
  <c r="M45" i="30" s="1"/>
  <c r="L38" i="30"/>
  <c r="K38" i="30"/>
  <c r="K45" i="30" s="1"/>
  <c r="J38" i="30"/>
  <c r="I38" i="30"/>
  <c r="H38" i="30"/>
  <c r="G38" i="30"/>
  <c r="G45" i="30" s="1"/>
  <c r="F38" i="30"/>
  <c r="F45" i="30" s="1"/>
  <c r="E38" i="30"/>
  <c r="E45" i="30" s="1"/>
  <c r="D38" i="30"/>
  <c r="C38" i="30"/>
  <c r="C45" i="30" s="1"/>
  <c r="AA27" i="30"/>
  <c r="H27" i="30"/>
  <c r="H46" i="30" s="1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P27" i="30" s="1"/>
  <c r="P46" i="30" s="1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Y14" i="30"/>
  <c r="Y27" i="30" s="1"/>
  <c r="X14" i="30"/>
  <c r="X27" i="30" s="1"/>
  <c r="W14" i="30"/>
  <c r="V14" i="30"/>
  <c r="V27" i="30" s="1"/>
  <c r="U14" i="30"/>
  <c r="T14" i="30"/>
  <c r="S14" i="30"/>
  <c r="S27" i="30" s="1"/>
  <c r="R14" i="30"/>
  <c r="R27" i="30" s="1"/>
  <c r="Q14" i="30"/>
  <c r="Q27" i="30" s="1"/>
  <c r="P14" i="30"/>
  <c r="O14" i="30"/>
  <c r="N14" i="30"/>
  <c r="N27" i="30" s="1"/>
  <c r="M14" i="30"/>
  <c r="L14" i="30"/>
  <c r="K14" i="30"/>
  <c r="K27" i="30" s="1"/>
  <c r="J14" i="30"/>
  <c r="J27" i="30" s="1"/>
  <c r="I14" i="30"/>
  <c r="I27" i="30" s="1"/>
  <c r="H14" i="30"/>
  <c r="G14" i="30"/>
  <c r="F14" i="30"/>
  <c r="F27" i="30" s="1"/>
  <c r="E14" i="30"/>
  <c r="D14" i="30"/>
  <c r="C14" i="30"/>
  <c r="C27" i="30" s="1"/>
  <c r="AA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X45" i="31"/>
  <c r="H45" i="31"/>
  <c r="C45" i="31"/>
  <c r="AA44" i="31"/>
  <c r="Y44" i="31"/>
  <c r="X44" i="31"/>
  <c r="Z44" i="31" s="1"/>
  <c r="W44" i="31"/>
  <c r="V44" i="31"/>
  <c r="U44" i="31"/>
  <c r="U45" i="31" s="1"/>
  <c r="T44" i="31"/>
  <c r="S44" i="31"/>
  <c r="R44" i="31"/>
  <c r="Q44" i="31"/>
  <c r="P44" i="31"/>
  <c r="O44" i="31"/>
  <c r="N44" i="31"/>
  <c r="M44" i="31"/>
  <c r="L44" i="31"/>
  <c r="K44" i="31"/>
  <c r="K45" i="31" s="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Z38" i="31" s="1"/>
  <c r="W38" i="31"/>
  <c r="W45" i="31" s="1"/>
  <c r="V38" i="31"/>
  <c r="U38" i="31"/>
  <c r="T38" i="31"/>
  <c r="T45" i="31" s="1"/>
  <c r="S38" i="31"/>
  <c r="S45" i="31" s="1"/>
  <c r="R38" i="31"/>
  <c r="Q38" i="31"/>
  <c r="Q45" i="31" s="1"/>
  <c r="P38" i="31"/>
  <c r="P45" i="31" s="1"/>
  <c r="O38" i="31"/>
  <c r="O45" i="31" s="1"/>
  <c r="N38" i="31"/>
  <c r="M38" i="31"/>
  <c r="M45" i="31" s="1"/>
  <c r="L38" i="31"/>
  <c r="L45" i="31" s="1"/>
  <c r="L46" i="31" s="1"/>
  <c r="K38" i="31"/>
  <c r="J38" i="31"/>
  <c r="I38" i="31"/>
  <c r="I45" i="31" s="1"/>
  <c r="H38" i="31"/>
  <c r="G38" i="31"/>
  <c r="G45" i="31" s="1"/>
  <c r="F38" i="31"/>
  <c r="E38" i="31"/>
  <c r="E45" i="31" s="1"/>
  <c r="D38" i="31"/>
  <c r="D45" i="31" s="1"/>
  <c r="D46" i="31" s="1"/>
  <c r="C38" i="31"/>
  <c r="S27" i="31"/>
  <c r="K27" i="31"/>
  <c r="AA26" i="31"/>
  <c r="Y26" i="31"/>
  <c r="X26" i="31"/>
  <c r="W26" i="31"/>
  <c r="V26" i="31"/>
  <c r="U26" i="31"/>
  <c r="T26" i="31"/>
  <c r="S26" i="31"/>
  <c r="R26" i="31"/>
  <c r="Q26" i="31"/>
  <c r="P26" i="31"/>
  <c r="P27" i="31" s="1"/>
  <c r="O26" i="31"/>
  <c r="N26" i="31"/>
  <c r="M26" i="31"/>
  <c r="L26" i="31"/>
  <c r="K26" i="31"/>
  <c r="J26" i="31"/>
  <c r="I26" i="31"/>
  <c r="H26" i="31"/>
  <c r="H27" i="31" s="1"/>
  <c r="H46" i="31" s="1"/>
  <c r="G26" i="31"/>
  <c r="F26" i="31"/>
  <c r="E26" i="31"/>
  <c r="D26" i="31"/>
  <c r="C26" i="31"/>
  <c r="AA14" i="31"/>
  <c r="AA27" i="31" s="1"/>
  <c r="Z14" i="31"/>
  <c r="Y14" i="31"/>
  <c r="X14" i="31"/>
  <c r="X27" i="31" s="1"/>
  <c r="W14" i="31"/>
  <c r="W27" i="31" s="1"/>
  <c r="V14" i="31"/>
  <c r="V27" i="31" s="1"/>
  <c r="U14" i="31"/>
  <c r="T14" i="31"/>
  <c r="T27" i="31" s="1"/>
  <c r="T46" i="31" s="1"/>
  <c r="S14" i="31"/>
  <c r="R14" i="31"/>
  <c r="R27" i="31" s="1"/>
  <c r="Q14" i="31"/>
  <c r="P14" i="31"/>
  <c r="O14" i="31"/>
  <c r="O27" i="31" s="1"/>
  <c r="N14" i="31"/>
  <c r="N27" i="31" s="1"/>
  <c r="M14" i="31"/>
  <c r="L14" i="31"/>
  <c r="L27" i="31" s="1"/>
  <c r="K14" i="31"/>
  <c r="J14" i="31"/>
  <c r="J27" i="31" s="1"/>
  <c r="I14" i="31"/>
  <c r="H14" i="31"/>
  <c r="G14" i="31"/>
  <c r="G27" i="31" s="1"/>
  <c r="F14" i="31"/>
  <c r="F27" i="31" s="1"/>
  <c r="E14" i="31"/>
  <c r="D14" i="31"/>
  <c r="D27" i="31" s="1"/>
  <c r="C14" i="31"/>
  <c r="C27" i="31" s="1"/>
  <c r="C46" i="31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5" i="1"/>
  <c r="U45" i="1"/>
  <c r="M45" i="1"/>
  <c r="K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Z38" i="1" s="1"/>
  <c r="W38" i="1"/>
  <c r="W45" i="1" s="1"/>
  <c r="V38" i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M38" i="1"/>
  <c r="L38" i="1"/>
  <c r="L45" i="1" s="1"/>
  <c r="K38" i="1"/>
  <c r="J38" i="1"/>
  <c r="J45" i="1" s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F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H27" i="1" s="1"/>
  <c r="G26" i="1"/>
  <c r="F26" i="1"/>
  <c r="E26" i="1"/>
  <c r="D26" i="1"/>
  <c r="C26" i="1"/>
  <c r="AA14" i="1"/>
  <c r="Z14" i="1"/>
  <c r="Y14" i="1"/>
  <c r="X14" i="1"/>
  <c r="X27" i="1" s="1"/>
  <c r="W14" i="1"/>
  <c r="W27" i="1" s="1"/>
  <c r="W46" i="1" s="1"/>
  <c r="V14" i="1"/>
  <c r="U14" i="1"/>
  <c r="U27" i="1" s="1"/>
  <c r="U46" i="1" s="1"/>
  <c r="T14" i="1"/>
  <c r="S14" i="1"/>
  <c r="R14" i="1"/>
  <c r="Q14" i="1"/>
  <c r="P14" i="1"/>
  <c r="O14" i="1"/>
  <c r="O27" i="1" s="1"/>
  <c r="O46" i="1" s="1"/>
  <c r="N14" i="1"/>
  <c r="M14" i="1"/>
  <c r="M27" i="1" s="1"/>
  <c r="L14" i="1"/>
  <c r="K14" i="1"/>
  <c r="J14" i="1"/>
  <c r="I14" i="1"/>
  <c r="H14" i="1"/>
  <c r="G14" i="1"/>
  <c r="G27" i="1" s="1"/>
  <c r="G46" i="1" s="1"/>
  <c r="F14" i="1"/>
  <c r="E14" i="1"/>
  <c r="E27" i="1" s="1"/>
  <c r="D14" i="1"/>
  <c r="C14" i="1"/>
  <c r="P46" i="31" l="1"/>
  <c r="C46" i="30"/>
  <c r="K46" i="30"/>
  <c r="S46" i="30"/>
  <c r="F46" i="29"/>
  <c r="C46" i="28"/>
  <c r="AA46" i="31"/>
  <c r="P46" i="29"/>
  <c r="K46" i="31"/>
  <c r="J27" i="25"/>
  <c r="J46" i="25" s="1"/>
  <c r="J27" i="23"/>
  <c r="R27" i="23"/>
  <c r="R46" i="23" s="1"/>
  <c r="M46" i="4"/>
  <c r="C27" i="1"/>
  <c r="C46" i="1" s="1"/>
  <c r="K27" i="1"/>
  <c r="K46" i="1" s="1"/>
  <c r="S27" i="1"/>
  <c r="S46" i="1" s="1"/>
  <c r="AA27" i="1"/>
  <c r="AA46" i="1" s="1"/>
  <c r="Z51" i="1"/>
  <c r="G27" i="30"/>
  <c r="O27" i="30"/>
  <c r="W27" i="30"/>
  <c r="D45" i="30"/>
  <c r="L45" i="30"/>
  <c r="L46" i="30" s="1"/>
  <c r="T45" i="30"/>
  <c r="T46" i="30" s="1"/>
  <c r="I27" i="29"/>
  <c r="I46" i="29" s="1"/>
  <c r="Q27" i="29"/>
  <c r="Y27" i="29"/>
  <c r="Z26" i="29"/>
  <c r="F45" i="29"/>
  <c r="N45" i="29"/>
  <c r="V45" i="29"/>
  <c r="V46" i="29" s="1"/>
  <c r="G27" i="28"/>
  <c r="G46" i="28" s="1"/>
  <c r="O27" i="28"/>
  <c r="O46" i="28" s="1"/>
  <c r="W27" i="28"/>
  <c r="F27" i="28"/>
  <c r="F46" i="28" s="1"/>
  <c r="N27" i="28"/>
  <c r="N46" i="28" s="1"/>
  <c r="V27" i="28"/>
  <c r="V46" i="28" s="1"/>
  <c r="G45" i="28"/>
  <c r="O45" i="28"/>
  <c r="W45" i="28"/>
  <c r="AA27" i="27"/>
  <c r="AA46" i="27" s="1"/>
  <c r="G45" i="27"/>
  <c r="O45" i="27"/>
  <c r="W45" i="27"/>
  <c r="J27" i="26"/>
  <c r="AA45" i="25"/>
  <c r="J45" i="25"/>
  <c r="R45" i="25"/>
  <c r="R46" i="25" s="1"/>
  <c r="E27" i="24"/>
  <c r="E46" i="24" s="1"/>
  <c r="U27" i="24"/>
  <c r="U46" i="24" s="1"/>
  <c r="Z27" i="22"/>
  <c r="Z26" i="22"/>
  <c r="Z26" i="19"/>
  <c r="D46" i="16"/>
  <c r="T46" i="16"/>
  <c r="F27" i="14"/>
  <c r="N27" i="14"/>
  <c r="N46" i="14" s="1"/>
  <c r="V27" i="14"/>
  <c r="D27" i="1"/>
  <c r="D46" i="1" s="1"/>
  <c r="L27" i="1"/>
  <c r="L46" i="1" s="1"/>
  <c r="T27" i="1"/>
  <c r="Z51" i="31"/>
  <c r="J27" i="29"/>
  <c r="J46" i="29" s="1"/>
  <c r="R27" i="29"/>
  <c r="R46" i="29" s="1"/>
  <c r="Z14" i="29"/>
  <c r="G45" i="29"/>
  <c r="O45" i="29"/>
  <c r="W45" i="29"/>
  <c r="D27" i="27"/>
  <c r="L27" i="27"/>
  <c r="L46" i="27" s="1"/>
  <c r="T27" i="27"/>
  <c r="T46" i="27" s="1"/>
  <c r="C46" i="27"/>
  <c r="H45" i="27"/>
  <c r="H46" i="27" s="1"/>
  <c r="P45" i="27"/>
  <c r="C46" i="26"/>
  <c r="S46" i="26"/>
  <c r="AA45" i="26"/>
  <c r="AA46" i="26" s="1"/>
  <c r="J45" i="26"/>
  <c r="R45" i="26"/>
  <c r="D46" i="25"/>
  <c r="N46" i="24"/>
  <c r="V46" i="24"/>
  <c r="F27" i="24"/>
  <c r="F46" i="24" s="1"/>
  <c r="Z44" i="24"/>
  <c r="L46" i="23"/>
  <c r="E27" i="16"/>
  <c r="E46" i="16" s="1"/>
  <c r="M27" i="16"/>
  <c r="M46" i="16" s="1"/>
  <c r="U27" i="16"/>
  <c r="U46" i="16" s="1"/>
  <c r="J27" i="12"/>
  <c r="J46" i="12" s="1"/>
  <c r="R27" i="12"/>
  <c r="R46" i="12" s="1"/>
  <c r="Z14" i="7"/>
  <c r="F46" i="1"/>
  <c r="X27" i="28"/>
  <c r="E46" i="27"/>
  <c r="M27" i="25"/>
  <c r="M46" i="25" s="1"/>
  <c r="Y45" i="24"/>
  <c r="Y46" i="24" s="1"/>
  <c r="X27" i="21"/>
  <c r="W27" i="10"/>
  <c r="W46" i="10" s="1"/>
  <c r="R46" i="30"/>
  <c r="Z14" i="30"/>
  <c r="D27" i="29"/>
  <c r="D46" i="29" s="1"/>
  <c r="L27" i="29"/>
  <c r="T27" i="29"/>
  <c r="I45" i="29"/>
  <c r="Q45" i="29"/>
  <c r="X45" i="29"/>
  <c r="X46" i="29" s="1"/>
  <c r="Z46" i="29" s="1"/>
  <c r="E27" i="26"/>
  <c r="E46" i="26" s="1"/>
  <c r="M27" i="26"/>
  <c r="M46" i="26" s="1"/>
  <c r="U27" i="26"/>
  <c r="U46" i="26" s="1"/>
  <c r="V46" i="25"/>
  <c r="U46" i="25"/>
  <c r="J45" i="24"/>
  <c r="X27" i="10"/>
  <c r="Z14" i="10"/>
  <c r="U46" i="5"/>
  <c r="F45" i="4"/>
  <c r="F46" i="4" s="1"/>
  <c r="N45" i="4"/>
  <c r="N46" i="4" s="1"/>
  <c r="V45" i="4"/>
  <c r="X27" i="3"/>
  <c r="X46" i="3" s="1"/>
  <c r="N45" i="1"/>
  <c r="M46" i="1"/>
  <c r="S46" i="31"/>
  <c r="M46" i="27"/>
  <c r="P46" i="27"/>
  <c r="N27" i="1"/>
  <c r="N46" i="1" s="1"/>
  <c r="V27" i="1"/>
  <c r="E46" i="29"/>
  <c r="M46" i="29"/>
  <c r="U46" i="29"/>
  <c r="AA45" i="28"/>
  <c r="AA46" i="28" s="1"/>
  <c r="G46" i="27"/>
  <c r="O46" i="27"/>
  <c r="W46" i="27"/>
  <c r="F27" i="27"/>
  <c r="F46" i="27" s="1"/>
  <c r="N27" i="27"/>
  <c r="N46" i="27" s="1"/>
  <c r="V27" i="27"/>
  <c r="V46" i="27" s="1"/>
  <c r="AA45" i="27"/>
  <c r="F46" i="26"/>
  <c r="I46" i="24"/>
  <c r="O46" i="23"/>
  <c r="D46" i="19"/>
  <c r="L46" i="17"/>
  <c r="T46" i="17"/>
  <c r="J46" i="14"/>
  <c r="E46" i="12"/>
  <c r="F45" i="6"/>
  <c r="N45" i="6"/>
  <c r="V45" i="6"/>
  <c r="X27" i="5"/>
  <c r="X46" i="5" s="1"/>
  <c r="E46" i="3"/>
  <c r="M46" i="3"/>
  <c r="V45" i="1"/>
  <c r="U46" i="27"/>
  <c r="E27" i="25"/>
  <c r="E46" i="25" s="1"/>
  <c r="C46" i="12"/>
  <c r="S46" i="12"/>
  <c r="X27" i="11"/>
  <c r="X46" i="11" s="1"/>
  <c r="Z46" i="11" s="1"/>
  <c r="Z14" i="11"/>
  <c r="U45" i="4"/>
  <c r="U46" i="4" s="1"/>
  <c r="P27" i="1"/>
  <c r="P46" i="1" s="1"/>
  <c r="T46" i="1"/>
  <c r="E27" i="31"/>
  <c r="M27" i="31"/>
  <c r="U27" i="31"/>
  <c r="U46" i="31" s="1"/>
  <c r="J45" i="31"/>
  <c r="J46" i="31" s="1"/>
  <c r="R45" i="31"/>
  <c r="R46" i="31" s="1"/>
  <c r="D27" i="30"/>
  <c r="L27" i="30"/>
  <c r="T27" i="30"/>
  <c r="I45" i="30"/>
  <c r="I46" i="30" s="1"/>
  <c r="Q45" i="30"/>
  <c r="Q46" i="30" s="1"/>
  <c r="Y45" i="30"/>
  <c r="Y46" i="30" s="1"/>
  <c r="AA45" i="29"/>
  <c r="AA46" i="29" s="1"/>
  <c r="D27" i="28"/>
  <c r="D46" i="28" s="1"/>
  <c r="L27" i="28"/>
  <c r="T27" i="28"/>
  <c r="D45" i="28"/>
  <c r="L45" i="28"/>
  <c r="T45" i="28"/>
  <c r="C45" i="28"/>
  <c r="K45" i="28"/>
  <c r="K46" i="28" s="1"/>
  <c r="S45" i="28"/>
  <c r="S46" i="28" s="1"/>
  <c r="Z51" i="28"/>
  <c r="D45" i="27"/>
  <c r="L45" i="27"/>
  <c r="T45" i="27"/>
  <c r="C45" i="27"/>
  <c r="K45" i="27"/>
  <c r="K46" i="27" s="1"/>
  <c r="S45" i="27"/>
  <c r="S46" i="27" s="1"/>
  <c r="G46" i="26"/>
  <c r="O46" i="26"/>
  <c r="P46" i="25"/>
  <c r="H27" i="25"/>
  <c r="H46" i="25" s="1"/>
  <c r="Z26" i="25"/>
  <c r="Z26" i="20"/>
  <c r="R46" i="18"/>
  <c r="C45" i="11"/>
  <c r="C46" i="11" s="1"/>
  <c r="K45" i="11"/>
  <c r="S45" i="11"/>
  <c r="F45" i="8"/>
  <c r="N45" i="8"/>
  <c r="V45" i="8"/>
  <c r="X27" i="7"/>
  <c r="X46" i="7" s="1"/>
  <c r="E46" i="5"/>
  <c r="M46" i="5"/>
  <c r="I27" i="1"/>
  <c r="I46" i="1" s="1"/>
  <c r="Q27" i="1"/>
  <c r="Q46" i="1" s="1"/>
  <c r="Y27" i="1"/>
  <c r="Y46" i="1" s="1"/>
  <c r="H46" i="1"/>
  <c r="E27" i="30"/>
  <c r="E46" i="30" s="1"/>
  <c r="M27" i="30"/>
  <c r="M46" i="30" s="1"/>
  <c r="U27" i="30"/>
  <c r="U46" i="30" s="1"/>
  <c r="AA46" i="30"/>
  <c r="J45" i="30"/>
  <c r="J46" i="30" s="1"/>
  <c r="R45" i="30"/>
  <c r="G27" i="29"/>
  <c r="O27" i="29"/>
  <c r="W27" i="29"/>
  <c r="D45" i="29"/>
  <c r="L45" i="29"/>
  <c r="T45" i="29"/>
  <c r="E27" i="28"/>
  <c r="E46" i="28" s="1"/>
  <c r="M27" i="28"/>
  <c r="M46" i="28" s="1"/>
  <c r="U27" i="28"/>
  <c r="U46" i="28" s="1"/>
  <c r="I27" i="27"/>
  <c r="Q27" i="27"/>
  <c r="Y27" i="27"/>
  <c r="Z27" i="27" s="1"/>
  <c r="H46" i="26"/>
  <c r="P46" i="26"/>
  <c r="I46" i="25"/>
  <c r="Q46" i="25"/>
  <c r="Y46" i="25"/>
  <c r="Y46" i="20"/>
  <c r="AA45" i="14"/>
  <c r="AA46" i="14" s="1"/>
  <c r="C45" i="10"/>
  <c r="K45" i="10"/>
  <c r="S45" i="10"/>
  <c r="S46" i="10" s="1"/>
  <c r="D27" i="4"/>
  <c r="D46" i="4" s="1"/>
  <c r="L27" i="4"/>
  <c r="L46" i="4" s="1"/>
  <c r="T27" i="4"/>
  <c r="T46" i="4" s="1"/>
  <c r="R45" i="24"/>
  <c r="R46" i="24" s="1"/>
  <c r="F46" i="23"/>
  <c r="J27" i="22"/>
  <c r="J46" i="22" s="1"/>
  <c r="R27" i="22"/>
  <c r="R46" i="22" s="1"/>
  <c r="I46" i="21"/>
  <c r="Q46" i="21"/>
  <c r="Y46" i="21"/>
  <c r="J27" i="20"/>
  <c r="R27" i="20"/>
  <c r="G45" i="20"/>
  <c r="O45" i="20"/>
  <c r="W45" i="20"/>
  <c r="AA46" i="19"/>
  <c r="J27" i="19"/>
  <c r="R27" i="19"/>
  <c r="E27" i="18"/>
  <c r="M27" i="18"/>
  <c r="U27" i="18"/>
  <c r="E27" i="17"/>
  <c r="E46" i="17" s="1"/>
  <c r="M27" i="17"/>
  <c r="M46" i="17" s="1"/>
  <c r="U27" i="17"/>
  <c r="U46" i="17" s="1"/>
  <c r="Z26" i="14"/>
  <c r="C45" i="14"/>
  <c r="K45" i="14"/>
  <c r="S45" i="14"/>
  <c r="F27" i="13"/>
  <c r="F46" i="13" s="1"/>
  <c r="N27" i="13"/>
  <c r="N46" i="13" s="1"/>
  <c r="V27" i="13"/>
  <c r="V46" i="13" s="1"/>
  <c r="D46" i="12"/>
  <c r="L46" i="12"/>
  <c r="T46" i="12"/>
  <c r="J46" i="7"/>
  <c r="R46" i="7"/>
  <c r="I27" i="7"/>
  <c r="I46" i="7" s="1"/>
  <c r="Q27" i="7"/>
  <c r="Q46" i="7" s="1"/>
  <c r="F46" i="6"/>
  <c r="N46" i="6"/>
  <c r="V46" i="6"/>
  <c r="J46" i="5"/>
  <c r="R46" i="5"/>
  <c r="I27" i="5"/>
  <c r="I46" i="5" s="1"/>
  <c r="Q27" i="5"/>
  <c r="Q46" i="5" s="1"/>
  <c r="Y27" i="5"/>
  <c r="Y46" i="5" s="1"/>
  <c r="V27" i="4"/>
  <c r="J46" i="3"/>
  <c r="R46" i="3"/>
  <c r="I27" i="3"/>
  <c r="I46" i="3" s="1"/>
  <c r="Q27" i="3"/>
  <c r="Q46" i="3" s="1"/>
  <c r="Y27" i="3"/>
  <c r="Y46" i="3" s="1"/>
  <c r="F46" i="2"/>
  <c r="N46" i="2"/>
  <c r="V46" i="2"/>
  <c r="T46" i="23"/>
  <c r="G45" i="23"/>
  <c r="W45" i="23"/>
  <c r="G45" i="22"/>
  <c r="O45" i="22"/>
  <c r="W45" i="22"/>
  <c r="W46" i="22" s="1"/>
  <c r="J27" i="21"/>
  <c r="R27" i="21"/>
  <c r="G45" i="21"/>
  <c r="G46" i="21" s="1"/>
  <c r="O45" i="21"/>
  <c r="O46" i="21" s="1"/>
  <c r="W45" i="21"/>
  <c r="W46" i="21" s="1"/>
  <c r="Z45" i="20"/>
  <c r="O45" i="18"/>
  <c r="O46" i="18" s="1"/>
  <c r="W45" i="18"/>
  <c r="W46" i="18" s="1"/>
  <c r="Z45" i="17"/>
  <c r="J45" i="16"/>
  <c r="R45" i="16"/>
  <c r="R46" i="16" s="1"/>
  <c r="Q46" i="14"/>
  <c r="Y46" i="14"/>
  <c r="G46" i="13"/>
  <c r="O46" i="13"/>
  <c r="W46" i="13"/>
  <c r="AA45" i="13"/>
  <c r="AA46" i="13" s="1"/>
  <c r="J46" i="11"/>
  <c r="R46" i="11"/>
  <c r="J46" i="10"/>
  <c r="R46" i="10"/>
  <c r="Z44" i="8"/>
  <c r="AA46" i="7"/>
  <c r="G46" i="2"/>
  <c r="O46" i="2"/>
  <c r="W46" i="2"/>
  <c r="E27" i="23"/>
  <c r="E46" i="23" s="1"/>
  <c r="U27" i="23"/>
  <c r="U46" i="23" s="1"/>
  <c r="H46" i="22"/>
  <c r="P46" i="22"/>
  <c r="Z45" i="22"/>
  <c r="G45" i="19"/>
  <c r="O45" i="19"/>
  <c r="O46" i="19" s="1"/>
  <c r="W45" i="19"/>
  <c r="W46" i="19" s="1"/>
  <c r="J46" i="15"/>
  <c r="C45" i="13"/>
  <c r="K45" i="13"/>
  <c r="S45" i="13"/>
  <c r="Z51" i="9"/>
  <c r="N46" i="23"/>
  <c r="E27" i="22"/>
  <c r="E46" i="22" s="1"/>
  <c r="M27" i="22"/>
  <c r="M46" i="22" s="1"/>
  <c r="U27" i="22"/>
  <c r="U46" i="22" s="1"/>
  <c r="E27" i="20"/>
  <c r="M27" i="20"/>
  <c r="U27" i="20"/>
  <c r="U46" i="20" s="1"/>
  <c r="J45" i="20"/>
  <c r="R45" i="20"/>
  <c r="E27" i="19"/>
  <c r="E46" i="19" s="1"/>
  <c r="M27" i="19"/>
  <c r="U27" i="19"/>
  <c r="Z45" i="19"/>
  <c r="J45" i="17"/>
  <c r="R45" i="17"/>
  <c r="R46" i="17" s="1"/>
  <c r="AA46" i="16"/>
  <c r="C46" i="15"/>
  <c r="K46" i="15"/>
  <c r="S46" i="15"/>
  <c r="C46" i="14"/>
  <c r="K46" i="14"/>
  <c r="S46" i="14"/>
  <c r="G46" i="12"/>
  <c r="O46" i="12"/>
  <c r="W46" i="12"/>
  <c r="F27" i="12"/>
  <c r="F46" i="12" s="1"/>
  <c r="N27" i="12"/>
  <c r="V27" i="12"/>
  <c r="F27" i="9"/>
  <c r="F46" i="9" s="1"/>
  <c r="N27" i="9"/>
  <c r="N46" i="9" s="1"/>
  <c r="V27" i="9"/>
  <c r="V46" i="9" s="1"/>
  <c r="X27" i="8"/>
  <c r="F45" i="7"/>
  <c r="N45" i="7"/>
  <c r="N46" i="7" s="1"/>
  <c r="V45" i="7"/>
  <c r="F45" i="5"/>
  <c r="N45" i="5"/>
  <c r="V45" i="5"/>
  <c r="V46" i="5" s="1"/>
  <c r="F45" i="3"/>
  <c r="N45" i="3"/>
  <c r="N46" i="3" s="1"/>
  <c r="V45" i="3"/>
  <c r="V46" i="3" s="1"/>
  <c r="J45" i="23"/>
  <c r="R45" i="23"/>
  <c r="J45" i="22"/>
  <c r="R45" i="22"/>
  <c r="E27" i="21"/>
  <c r="M27" i="21"/>
  <c r="U27" i="21"/>
  <c r="U46" i="21" s="1"/>
  <c r="J45" i="21"/>
  <c r="R45" i="21"/>
  <c r="I46" i="18"/>
  <c r="Q46" i="18"/>
  <c r="Y46" i="18"/>
  <c r="J45" i="18"/>
  <c r="R45" i="18"/>
  <c r="I46" i="17"/>
  <c r="Q46" i="17"/>
  <c r="Y46" i="17"/>
  <c r="C46" i="16"/>
  <c r="K46" i="16"/>
  <c r="S46" i="16"/>
  <c r="D46" i="15"/>
  <c r="L46" i="15"/>
  <c r="T46" i="15"/>
  <c r="AA45" i="12"/>
  <c r="AA46" i="12" s="1"/>
  <c r="J46" i="8"/>
  <c r="R46" i="8"/>
  <c r="J46" i="6"/>
  <c r="R46" i="6"/>
  <c r="I27" i="6"/>
  <c r="Q27" i="6"/>
  <c r="Q46" i="6" s="1"/>
  <c r="Y27" i="6"/>
  <c r="Y46" i="6" s="1"/>
  <c r="F46" i="5"/>
  <c r="N46" i="5"/>
  <c r="J46" i="4"/>
  <c r="R46" i="4"/>
  <c r="I27" i="4"/>
  <c r="Q27" i="4"/>
  <c r="Y27" i="4"/>
  <c r="J46" i="2"/>
  <c r="Z14" i="2"/>
  <c r="I46" i="2"/>
  <c r="Q46" i="2"/>
  <c r="Y46" i="2"/>
  <c r="G45" i="24"/>
  <c r="G46" i="24" s="1"/>
  <c r="O45" i="24"/>
  <c r="O46" i="24" s="1"/>
  <c r="G46" i="19"/>
  <c r="AA45" i="19"/>
  <c r="J45" i="19"/>
  <c r="R45" i="19"/>
  <c r="J27" i="18"/>
  <c r="J46" i="18" s="1"/>
  <c r="J46" i="17"/>
  <c r="Z45" i="14"/>
  <c r="C46" i="13"/>
  <c r="I27" i="12"/>
  <c r="I46" i="12" s="1"/>
  <c r="Q27" i="12"/>
  <c r="Q46" i="12" s="1"/>
  <c r="Y27" i="12"/>
  <c r="Y46" i="12" s="1"/>
  <c r="Z26" i="12"/>
  <c r="C45" i="12"/>
  <c r="K45" i="12"/>
  <c r="K46" i="12" s="1"/>
  <c r="S45" i="12"/>
  <c r="Z38" i="11"/>
  <c r="AA45" i="10"/>
  <c r="AA46" i="10" s="1"/>
  <c r="Z26" i="9"/>
  <c r="C27" i="8"/>
  <c r="C46" i="8" s="1"/>
  <c r="K27" i="8"/>
  <c r="K46" i="8" s="1"/>
  <c r="S27" i="8"/>
  <c r="S46" i="8" s="1"/>
  <c r="G27" i="7"/>
  <c r="O27" i="7"/>
  <c r="W27" i="7"/>
  <c r="W46" i="7" s="1"/>
  <c r="Z45" i="7"/>
  <c r="C27" i="6"/>
  <c r="C46" i="6" s="1"/>
  <c r="K27" i="6"/>
  <c r="K46" i="6" s="1"/>
  <c r="S27" i="6"/>
  <c r="S46" i="6" s="1"/>
  <c r="G27" i="5"/>
  <c r="G46" i="5" s="1"/>
  <c r="O27" i="5"/>
  <c r="O46" i="5" s="1"/>
  <c r="W27" i="5"/>
  <c r="W46" i="5" s="1"/>
  <c r="Z44" i="5"/>
  <c r="C27" i="4"/>
  <c r="C46" i="4" s="1"/>
  <c r="K27" i="4"/>
  <c r="K46" i="4" s="1"/>
  <c r="S27" i="4"/>
  <c r="S46" i="4" s="1"/>
  <c r="G27" i="3"/>
  <c r="G46" i="3" s="1"/>
  <c r="O27" i="3"/>
  <c r="O46" i="3" s="1"/>
  <c r="W27" i="3"/>
  <c r="W46" i="3" s="1"/>
  <c r="C27" i="2"/>
  <c r="K27" i="2"/>
  <c r="S27" i="2"/>
  <c r="AA27" i="2"/>
  <c r="AA46" i="2" s="1"/>
  <c r="J27" i="1"/>
  <c r="J46" i="1" s="1"/>
  <c r="R27" i="1"/>
  <c r="R46" i="1" s="1"/>
  <c r="I27" i="31"/>
  <c r="I46" i="31" s="1"/>
  <c r="Q27" i="31"/>
  <c r="Q46" i="31" s="1"/>
  <c r="Y27" i="31"/>
  <c r="Y46" i="31" s="1"/>
  <c r="Z26" i="31"/>
  <c r="F45" i="31"/>
  <c r="F46" i="31" s="1"/>
  <c r="N45" i="31"/>
  <c r="N46" i="31" s="1"/>
  <c r="V45" i="31"/>
  <c r="N46" i="30"/>
  <c r="K46" i="26"/>
  <c r="L46" i="25"/>
  <c r="T46" i="25"/>
  <c r="X46" i="28"/>
  <c r="Z46" i="28" s="1"/>
  <c r="V46" i="31"/>
  <c r="Z45" i="29"/>
  <c r="E46" i="1"/>
  <c r="X46" i="31"/>
  <c r="V46" i="30"/>
  <c r="D46" i="23"/>
  <c r="E46" i="31"/>
  <c r="M46" i="31"/>
  <c r="D46" i="30"/>
  <c r="X46" i="30"/>
  <c r="Z46" i="30" s="1"/>
  <c r="Z27" i="30"/>
  <c r="Z27" i="25"/>
  <c r="J46" i="24"/>
  <c r="F46" i="30"/>
  <c r="G46" i="29"/>
  <c r="O46" i="29"/>
  <c r="W46" i="29"/>
  <c r="H46" i="28"/>
  <c r="I46" i="27"/>
  <c r="Q46" i="27"/>
  <c r="Y46" i="27"/>
  <c r="V46" i="1"/>
  <c r="G46" i="31"/>
  <c r="O46" i="31"/>
  <c r="W46" i="31"/>
  <c r="Z45" i="31"/>
  <c r="N46" i="29"/>
  <c r="J46" i="27"/>
  <c r="R46" i="27"/>
  <c r="D46" i="24"/>
  <c r="Q46" i="24"/>
  <c r="G46" i="23"/>
  <c r="Z27" i="1"/>
  <c r="G46" i="30"/>
  <c r="O46" i="30"/>
  <c r="W46" i="30"/>
  <c r="Q46" i="29"/>
  <c r="Y46" i="29"/>
  <c r="P46" i="28"/>
  <c r="R46" i="26"/>
  <c r="J46" i="26"/>
  <c r="X45" i="27"/>
  <c r="Z45" i="27" s="1"/>
  <c r="X27" i="26"/>
  <c r="X45" i="26"/>
  <c r="Z45" i="26" s="1"/>
  <c r="Z38" i="26"/>
  <c r="Z14" i="25"/>
  <c r="X46" i="20"/>
  <c r="Z46" i="20" s="1"/>
  <c r="Z27" i="20"/>
  <c r="X46" i="19"/>
  <c r="Z46" i="19" s="1"/>
  <c r="Z27" i="19"/>
  <c r="Z27" i="29"/>
  <c r="Z27" i="28"/>
  <c r="C27" i="25"/>
  <c r="C46" i="25" s="1"/>
  <c r="K27" i="25"/>
  <c r="K46" i="25" s="1"/>
  <c r="S27" i="25"/>
  <c r="S46" i="25" s="1"/>
  <c r="AA27" i="25"/>
  <c r="AA46" i="25" s="1"/>
  <c r="Z27" i="23"/>
  <c r="X46" i="21"/>
  <c r="Z46" i="21" s="1"/>
  <c r="Z27" i="21"/>
  <c r="X45" i="1"/>
  <c r="Z45" i="1" s="1"/>
  <c r="X45" i="28"/>
  <c r="Z45" i="28" s="1"/>
  <c r="X46" i="22"/>
  <c r="E46" i="18"/>
  <c r="M46" i="18"/>
  <c r="U46" i="18"/>
  <c r="C46" i="19"/>
  <c r="K46" i="19"/>
  <c r="S46" i="19"/>
  <c r="N46" i="18"/>
  <c r="V46" i="18"/>
  <c r="F46" i="17"/>
  <c r="N46" i="17"/>
  <c r="V46" i="17"/>
  <c r="O46" i="17"/>
  <c r="H46" i="16"/>
  <c r="P46" i="16"/>
  <c r="X46" i="16"/>
  <c r="Z46" i="16" s="1"/>
  <c r="Z27" i="16"/>
  <c r="W46" i="16"/>
  <c r="G46" i="22"/>
  <c r="O46" i="22"/>
  <c r="C46" i="21"/>
  <c r="K46" i="21"/>
  <c r="S46" i="21"/>
  <c r="D46" i="21"/>
  <c r="L46" i="20"/>
  <c r="I46" i="16"/>
  <c r="Q46" i="16"/>
  <c r="Y46" i="16"/>
  <c r="X45" i="25"/>
  <c r="Z45" i="25" s="1"/>
  <c r="Z38" i="25"/>
  <c r="Z14" i="24"/>
  <c r="V46" i="23"/>
  <c r="L46" i="21"/>
  <c r="E46" i="20"/>
  <c r="M46" i="20"/>
  <c r="T46" i="20"/>
  <c r="M46" i="19"/>
  <c r="U46" i="19"/>
  <c r="X46" i="18"/>
  <c r="Z46" i="18" s="1"/>
  <c r="Z27" i="18"/>
  <c r="H46" i="17"/>
  <c r="P46" i="17"/>
  <c r="X46" i="17"/>
  <c r="Z27" i="17"/>
  <c r="W46" i="17"/>
  <c r="J46" i="16"/>
  <c r="C27" i="24"/>
  <c r="C46" i="24" s="1"/>
  <c r="K27" i="24"/>
  <c r="K46" i="24" s="1"/>
  <c r="S27" i="24"/>
  <c r="S46" i="24" s="1"/>
  <c r="AA27" i="24"/>
  <c r="AA46" i="24" s="1"/>
  <c r="Y46" i="22"/>
  <c r="E46" i="21"/>
  <c r="M46" i="21"/>
  <c r="T46" i="21"/>
  <c r="F46" i="20"/>
  <c r="N46" i="20"/>
  <c r="V46" i="20"/>
  <c r="F46" i="19"/>
  <c r="N46" i="19"/>
  <c r="V46" i="19"/>
  <c r="W46" i="26"/>
  <c r="X45" i="24"/>
  <c r="Z38" i="24"/>
  <c r="W46" i="23"/>
  <c r="X45" i="23"/>
  <c r="Z45" i="23" s="1"/>
  <c r="Z38" i="23"/>
  <c r="AA46" i="22"/>
  <c r="F46" i="21"/>
  <c r="N46" i="21"/>
  <c r="V46" i="21"/>
  <c r="G46" i="20"/>
  <c r="O46" i="20"/>
  <c r="W46" i="20"/>
  <c r="G46" i="16"/>
  <c r="G27" i="15"/>
  <c r="G46" i="15" s="1"/>
  <c r="O27" i="15"/>
  <c r="O46" i="15" s="1"/>
  <c r="H27" i="15"/>
  <c r="H46" i="15" s="1"/>
  <c r="P27" i="15"/>
  <c r="P46" i="15" s="1"/>
  <c r="X46" i="10"/>
  <c r="Z46" i="10" s="1"/>
  <c r="Z27" i="10"/>
  <c r="Y45" i="15"/>
  <c r="Y46" i="15" s="1"/>
  <c r="Z46" i="15" s="1"/>
  <c r="Z38" i="15"/>
  <c r="Z14" i="23"/>
  <c r="Z14" i="22"/>
  <c r="Z14" i="21"/>
  <c r="Z14" i="20"/>
  <c r="Z14" i="19"/>
  <c r="Z14" i="18"/>
  <c r="Z14" i="17"/>
  <c r="Z14" i="16"/>
  <c r="Z14" i="15"/>
  <c r="Z27" i="15"/>
  <c r="F46" i="14"/>
  <c r="V46" i="14"/>
  <c r="R46" i="14"/>
  <c r="O46" i="14"/>
  <c r="U46" i="14"/>
  <c r="H46" i="13"/>
  <c r="P46" i="13"/>
  <c r="X46" i="13"/>
  <c r="Z46" i="13" s="1"/>
  <c r="Z27" i="13"/>
  <c r="M46" i="12"/>
  <c r="K46" i="11"/>
  <c r="S46" i="11"/>
  <c r="AA46" i="11"/>
  <c r="C46" i="10"/>
  <c r="K46" i="10"/>
  <c r="H46" i="14"/>
  <c r="P46" i="14"/>
  <c r="X46" i="14"/>
  <c r="Z46" i="14" s="1"/>
  <c r="Z27" i="14"/>
  <c r="I46" i="13"/>
  <c r="Q46" i="13"/>
  <c r="Y46" i="13"/>
  <c r="N46" i="12"/>
  <c r="V46" i="12"/>
  <c r="D46" i="11"/>
  <c r="L46" i="11"/>
  <c r="T46" i="11"/>
  <c r="E46" i="11"/>
  <c r="D46" i="10"/>
  <c r="L46" i="10"/>
  <c r="T46" i="10"/>
  <c r="E46" i="10"/>
  <c r="Z38" i="22"/>
  <c r="Z38" i="21"/>
  <c r="Z38" i="20"/>
  <c r="Z38" i="19"/>
  <c r="Z38" i="18"/>
  <c r="Z38" i="17"/>
  <c r="Z38" i="16"/>
  <c r="H46" i="12"/>
  <c r="P46" i="12"/>
  <c r="X46" i="12"/>
  <c r="Z46" i="12" s="1"/>
  <c r="Z27" i="12"/>
  <c r="U46" i="12"/>
  <c r="M46" i="11"/>
  <c r="M46" i="10"/>
  <c r="G46" i="9"/>
  <c r="O46" i="9"/>
  <c r="W46" i="9"/>
  <c r="F27" i="15"/>
  <c r="F46" i="15" s="1"/>
  <c r="N27" i="15"/>
  <c r="N46" i="15" s="1"/>
  <c r="V27" i="15"/>
  <c r="V46" i="15" s="1"/>
  <c r="K46" i="13"/>
  <c r="S46" i="13"/>
  <c r="U46" i="11"/>
  <c r="U46" i="10"/>
  <c r="X46" i="9"/>
  <c r="Z46" i="9" s="1"/>
  <c r="Z27" i="9"/>
  <c r="D46" i="2"/>
  <c r="L46" i="2"/>
  <c r="T46" i="2"/>
  <c r="Z14" i="14"/>
  <c r="Z14" i="13"/>
  <c r="Z14" i="9"/>
  <c r="V46" i="4"/>
  <c r="F46" i="7"/>
  <c r="V46" i="7"/>
  <c r="M46" i="7"/>
  <c r="G46" i="6"/>
  <c r="O46" i="6"/>
  <c r="W46" i="6"/>
  <c r="C46" i="5"/>
  <c r="K46" i="5"/>
  <c r="S46" i="5"/>
  <c r="AA46" i="5"/>
  <c r="G46" i="4"/>
  <c r="O46" i="4"/>
  <c r="W46" i="4"/>
  <c r="C46" i="3"/>
  <c r="K46" i="3"/>
  <c r="S46" i="3"/>
  <c r="AA46" i="3"/>
  <c r="M46" i="2"/>
  <c r="F46" i="8"/>
  <c r="N46" i="8"/>
  <c r="V46" i="8"/>
  <c r="M46" i="8"/>
  <c r="G46" i="7"/>
  <c r="O46" i="7"/>
  <c r="D46" i="5"/>
  <c r="L46" i="5"/>
  <c r="T46" i="5"/>
  <c r="D46" i="3"/>
  <c r="L46" i="3"/>
  <c r="T46" i="3"/>
  <c r="X46" i="2"/>
  <c r="Z46" i="2" s="1"/>
  <c r="Z27" i="2"/>
  <c r="Z38" i="14"/>
  <c r="Z38" i="13"/>
  <c r="Z38" i="12"/>
  <c r="Z38" i="10"/>
  <c r="Z38" i="9"/>
  <c r="W46" i="8"/>
  <c r="Z45" i="8"/>
  <c r="U46" i="7"/>
  <c r="X46" i="6"/>
  <c r="H46" i="5"/>
  <c r="X46" i="4"/>
  <c r="C45" i="9"/>
  <c r="C46" i="9" s="1"/>
  <c r="K45" i="9"/>
  <c r="K46" i="9" s="1"/>
  <c r="S45" i="9"/>
  <c r="S46" i="9" s="1"/>
  <c r="U46" i="8"/>
  <c r="I46" i="6"/>
  <c r="I46" i="4"/>
  <c r="Q46" i="4"/>
  <c r="Y46" i="4"/>
  <c r="F46" i="3"/>
  <c r="U46" i="2"/>
  <c r="E46" i="9"/>
  <c r="M46" i="9"/>
  <c r="U46" i="9"/>
  <c r="X46" i="8"/>
  <c r="Z46" i="8" s="1"/>
  <c r="Z27" i="8"/>
  <c r="Y27" i="7"/>
  <c r="Y46" i="7" s="1"/>
  <c r="Z26" i="7"/>
  <c r="Z45" i="5"/>
  <c r="Z45" i="3"/>
  <c r="C46" i="2"/>
  <c r="K46" i="2"/>
  <c r="S46" i="2"/>
  <c r="Z26" i="6"/>
  <c r="Z26" i="5"/>
  <c r="Z26" i="4"/>
  <c r="Z26" i="3"/>
  <c r="Z27" i="4"/>
  <c r="Z27" i="3"/>
  <c r="Z38" i="8"/>
  <c r="Z38" i="7"/>
  <c r="Z38" i="6"/>
  <c r="Z38" i="5"/>
  <c r="Z38" i="4"/>
  <c r="Z38" i="3"/>
  <c r="Z38" i="2"/>
  <c r="Z27" i="11" l="1"/>
  <c r="J46" i="23"/>
  <c r="Z27" i="5"/>
  <c r="Z46" i="5"/>
  <c r="D46" i="27"/>
  <c r="R46" i="21"/>
  <c r="Z27" i="6"/>
  <c r="Z46" i="4"/>
  <c r="Z27" i="31"/>
  <c r="R46" i="20"/>
  <c r="Z46" i="17"/>
  <c r="Z45" i="24"/>
  <c r="Z46" i="31"/>
  <c r="J46" i="20"/>
  <c r="T46" i="28"/>
  <c r="J46" i="21"/>
  <c r="R46" i="19"/>
  <c r="L46" i="28"/>
  <c r="Z46" i="3"/>
  <c r="T46" i="29"/>
  <c r="J46" i="19"/>
  <c r="L46" i="29"/>
  <c r="W46" i="28"/>
  <c r="X46" i="26"/>
  <c r="Z46" i="26" s="1"/>
  <c r="Z27" i="26"/>
  <c r="X46" i="23"/>
  <c r="Z46" i="23" s="1"/>
  <c r="Z46" i="22"/>
  <c r="Z27" i="7"/>
  <c r="X46" i="24"/>
  <c r="Z46" i="24" s="1"/>
  <c r="Z46" i="6"/>
  <c r="Z46" i="7"/>
  <c r="Z45" i="15"/>
  <c r="X46" i="25"/>
  <c r="Z46" i="25" s="1"/>
  <c r="X46" i="27"/>
  <c r="Z46" i="27" s="1"/>
  <c r="X46" i="1"/>
  <c r="Z46" i="1" s="1"/>
</calcChain>
</file>

<file path=xl/sharedStrings.xml><?xml version="1.0" encoding="utf-8"?>
<sst xmlns="http://schemas.openxmlformats.org/spreadsheetml/2006/main" count="3999" uniqueCount="108">
  <si>
    <t>Western Cape: Cape Town (CPT)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</si>
  <si>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</si>
  <si>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</si>
  <si>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</si>
  <si>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</si>
  <si>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</si>
  <si>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</si>
  <si>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</si>
  <si>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</si>
  <si>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</si>
  <si>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</si>
  <si>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</si>
  <si>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</si>
  <si>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</si>
  <si>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</si>
  <si>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</si>
  <si>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</si>
  <si>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</si>
  <si>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</si>
  <si>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</si>
  <si>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</si>
  <si>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</si>
  <si>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</si>
  <si>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</si>
  <si>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</si>
  <si>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</si>
  <si>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</si>
  <si>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</si>
  <si>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</si>
  <si>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</si>
  <si>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</si>
  <si>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</si>
  <si>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</si>
  <si>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</si>
  <si>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</si>
  <si>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</si>
  <si>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</si>
  <si>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</si>
  <si>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</si>
  <si>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</si>
  <si>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</si>
  <si>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</si>
  <si>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</si>
  <si>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</si>
  <si>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</si>
  <si>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</si>
  <si>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</si>
  <si>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</si>
  <si>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</si>
  <si>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</si>
  <si>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</si>
  <si>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</si>
  <si>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</si>
  <si>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</si>
  <si>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</si>
  <si>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</si>
  <si>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</si>
  <si>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</si>
  <si>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</si>
  <si>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</si>
  <si>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</si>
  <si>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</si>
  <si>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</si>
  <si>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</si>
  <si>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</si>
  <si>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</si>
  <si>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</si>
  <si>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</si>
  <si>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</si>
  <si>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</si>
  <si>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</si>
  <si>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</si>
  <si>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</si>
  <si>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</si>
  <si>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</si>
  <si>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</si>
  <si>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</si>
  <si>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</si>
  <si>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3rd Quarter ended 31 March 2026 (Figures Finalised as at 2026/05/05)</t>
  </si>
  <si>
    <t>Western Cape: Cederberg (WC012) - Table C6 Quarterly Budget Statement - Financial Position ( Water management                                   ) for 3rd Quarter ended 31 March 2026 (Figures Finalised as at 2026/05/05)</t>
  </si>
  <si>
    <t>Western Cape: Bergrivier (WC013) - Table C6 Quarterly Budget Statement - Financial Position ( Water management                                   ) for 3rd Quarter ended 31 March 2026 (Figures Finalised as at 2026/05/05)</t>
  </si>
  <si>
    <t>Western Cape: Saldanha Bay (WC014) - Table C6 Quarterly Budget Statement - Financial Position ( Water management                                   ) for 3rd Quarter ended 31 March 2026 (Figures Finalised as at 2026/05/05)</t>
  </si>
  <si>
    <t>Western Cape: Swartland (WC015) - Table C6 Quarterly Budget Statement - Financial Position ( Water management                                   ) for 3rd Quarter ended 31 March 2026 (Figures Finalised as at 2026/05/05)</t>
  </si>
  <si>
    <t>Western Cape: West Coast (DC1) - Table C6 Quarterly Budget Statement - Financial Position ( Water management                                   ) for 3rd Quarter ended 31 March 2026 (Figures Finalised as at 2026/05/05)</t>
  </si>
  <si>
    <t>Western Cape: Witzenberg (WC022) - Table C6 Quarterly Budget Statement - Financial Position ( Water management                                   ) for 3rd Quarter ended 31 March 2026 (Figures Finalised as at 2026/05/05)</t>
  </si>
  <si>
    <t>Western Cape: Drakenstein (WC023) - Table C6 Quarterly Budget Statement - Financial Position ( Water management                                   ) for 3rd Quarter ended 31 March 2026 (Figures Finalised as at 2026/05/05)</t>
  </si>
  <si>
    <t>Western Cape: Stellenbosch (WC024) - Table C6 Quarterly Budget Statement - Financial Position ( Water management                                   ) for 3rd Quarter ended 31 March 2026 (Figures Finalised as at 2026/05/05)</t>
  </si>
  <si>
    <t>Western Cape: Breede Valley (WC025) - Table C6 Quarterly Budget Statement - Financial Position ( Water management                                   ) for 3rd Quarter ended 31 March 2026 (Figures Finalised as at 2026/05/05)</t>
  </si>
  <si>
    <t>Western Cape: Langeberg (WC026) - Table C6 Quarterly Budget Statement - Financial Position ( Water management                                   ) for 3rd Quarter ended 31 March 2026 (Figures Finalised as at 2026/05/05)</t>
  </si>
  <si>
    <t>Western Cape: Cape Winelands DM (DC2) - Table C6 Quarterly Budget Statement - Financial Position ( Water management                                   ) for 3rd Quarter ended 31 March 2026 (Figures Finalised as at 2026/05/05)</t>
  </si>
  <si>
    <t>Western Cape: Theewaterskloof (WC031) - Table C6 Quarterly Budget Statement - Financial Position ( Water management                                   ) for 3rd Quarter ended 31 March 2026 (Figures Finalised as at 2026/05/05)</t>
  </si>
  <si>
    <t>Western Cape: Overstrand (WC032) - Table C6 Quarterly Budget Statement - Financial Position ( Water management                                   ) for 3rd Quarter ended 31 March 2026 (Figures Finalised as at 2026/05/05)</t>
  </si>
  <si>
    <t>Western Cape: Cape Agulhas (WC033) - Table C6 Quarterly Budget Statement - Financial Position ( Water management                                   ) for 3rd Quarter ended 31 March 2026 (Figures Finalised as at 2026/05/05)</t>
  </si>
  <si>
    <t>Western Cape: Swellendam (WC034) - Table C6 Quarterly Budget Statement - Financial Position ( Water management                                   ) for 3rd Quarter ended 31 March 2026 (Figures Finalised as at 2026/05/05)</t>
  </si>
  <si>
    <t>Western Cape: Overberg (DC3) - Table C6 Quarterly Budget Statement - Financial Position ( Water management                                   ) for 3rd Quarter ended 31 March 2026 (Figures Finalised as at 2026/05/05)</t>
  </si>
  <si>
    <t>Western Cape: Kannaland (WC041) - Table C6 Quarterly Budget Statement - Financial Position ( Water management                                   ) for 3rd Quarter ended 31 March 2026 (Figures Finalised as at 2026/05/05)</t>
  </si>
  <si>
    <t>Western Cape: Hessequa (WC042) - Table C6 Quarterly Budget Statement - Financial Position ( Water management                                   ) for 3rd Quarter ended 31 March 2026 (Figures Finalised as at 2026/05/05)</t>
  </si>
  <si>
    <t>Western Cape: Mossel Bay (WC043) - Table C6 Quarterly Budget Statement - Financial Position ( Water management                                   ) for 3rd Quarter ended 31 March 2026 (Figures Finalised as at 2026/05/05)</t>
  </si>
  <si>
    <t>Western Cape: George (WC044) - Table C6 Quarterly Budget Statement - Financial Position ( Water management                                   ) for 3rd Quarter ended 31 March 2026 (Figures Finalised as at 2026/05/05)</t>
  </si>
  <si>
    <t>Western Cape: Oudtshoorn (WC045) - Table C6 Quarterly Budget Statement - Financial Position ( Water management                                   ) for 3rd Quarter ended 31 March 2026 (Figures Finalised as at 2026/05/05)</t>
  </si>
  <si>
    <t>Western Cape: Bitou (WC047) - Table C6 Quarterly Budget Statement - Financial Position ( Water management                                   ) for 3rd Quarter ended 31 March 2026 (Figures Finalised as at 2026/05/05)</t>
  </si>
  <si>
    <t>Western Cape: Knysna (WC048) - Table C6 Quarterly Budget Statement - Financial Position ( Water management                                   ) for 3rd Quarter ended 31 March 2026 (Figures Finalised as at 2026/05/05)</t>
  </si>
  <si>
    <t>Western Cape: Garden Route (DC4) - Table C6 Quarterly Budget Statement - Financial Position ( Water management                                   ) for 3rd Quarter ended 31 March 2026 (Figures Finalised as at 2026/05/05)</t>
  </si>
  <si>
    <t>Western Cape: Laingsburg (WC051) - Table C6 Quarterly Budget Statement - Financial Position ( Water management                                   ) for 3rd Quarter ended 31 March 2026 (Figures Finalised as at 2026/05/05)</t>
  </si>
  <si>
    <t>Western Cape: Prince Albert (WC052) - Table C6 Quarterly Budget Statement - Financial Position ( Water management                                   ) for 3rd Quarter ended 31 March 2026 (Figures Finalised as at 2026/05/05)</t>
  </si>
  <si>
    <t>Western Cape: Beaufort West (WC053) - Table C6 Quarterly Budget Statement - Financial Position ( Water management                                   ) for 3rd Quarter ended 31 March 2026 (Figures Finalised as at 2026/05/05)</t>
  </si>
  <si>
    <t>Western Cape: Central Karoo (DC5)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</si>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</sst>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-421360972</v>
      </c>
      <c r="D8" s="18"/>
      <c r="E8" s="19">
        <v>1473953744</v>
      </c>
      <c r="F8" s="20">
        <v>-2178449232</v>
      </c>
      <c r="G8" s="20">
        <v>300208445</v>
      </c>
      <c r="H8" s="20">
        <v>-246377178</v>
      </c>
      <c r="I8" s="20">
        <v>36552594</v>
      </c>
      <c r="J8" s="20">
        <v>90383861</v>
      </c>
      <c r="K8" s="20">
        <v>-2412978091</v>
      </c>
      <c r="L8" s="20">
        <v>93561530</v>
      </c>
      <c r="M8" s="20">
        <v>31447739</v>
      </c>
      <c r="N8" s="20">
        <v>-2287968822</v>
      </c>
      <c r="O8" s="20">
        <v>77248980</v>
      </c>
      <c r="P8" s="20">
        <v>1745513</v>
      </c>
      <c r="Q8" s="20">
        <v>-67628860</v>
      </c>
      <c r="R8" s="20">
        <v>11365633</v>
      </c>
      <c r="S8" s="20"/>
      <c r="T8" s="20"/>
      <c r="U8" s="20"/>
      <c r="V8" s="20"/>
      <c r="W8" s="20">
        <v>-2186219328</v>
      </c>
      <c r="X8" s="20"/>
      <c r="Y8" s="20">
        <v>-2186219328</v>
      </c>
      <c r="Z8" s="21"/>
      <c r="AA8" s="22">
        <v>-2178449232</v>
      </c>
    </row>
    <row r="9" spans="1:27" x14ac:dyDescent="0.25">
      <c r="A9" s="23" t="s">
        <v>38</v>
      </c>
      <c r="B9" s="17" t="s">
        <v>33</v>
      </c>
      <c r="C9" s="18">
        <v>1709522</v>
      </c>
      <c r="D9" s="18"/>
      <c r="E9" s="19"/>
      <c r="F9" s="20">
        <v>1709524</v>
      </c>
      <c r="G9" s="20">
        <v>573</v>
      </c>
      <c r="H9" s="20">
        <v>496</v>
      </c>
      <c r="I9" s="20">
        <v>375</v>
      </c>
      <c r="J9" s="20">
        <v>1444</v>
      </c>
      <c r="K9" s="20">
        <v>1710296</v>
      </c>
      <c r="L9" s="20">
        <v>908</v>
      </c>
      <c r="M9" s="20">
        <v>295</v>
      </c>
      <c r="N9" s="20">
        <v>1711499</v>
      </c>
      <c r="O9" s="20">
        <v>1004</v>
      </c>
      <c r="P9" s="20">
        <v>587</v>
      </c>
      <c r="Q9" s="20">
        <v>432</v>
      </c>
      <c r="R9" s="20">
        <v>2023</v>
      </c>
      <c r="S9" s="20"/>
      <c r="T9" s="20"/>
      <c r="U9" s="20"/>
      <c r="V9" s="20"/>
      <c r="W9" s="20">
        <v>1714966</v>
      </c>
      <c r="X9" s="20"/>
      <c r="Y9" s="20">
        <v>1714966</v>
      </c>
      <c r="Z9" s="21"/>
      <c r="AA9" s="22">
        <v>1709524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39881604</v>
      </c>
      <c r="D11" s="18"/>
      <c r="E11" s="19">
        <v>54603517</v>
      </c>
      <c r="F11" s="20">
        <v>52231838</v>
      </c>
      <c r="G11" s="20">
        <v>-39881603</v>
      </c>
      <c r="H11" s="20">
        <v>46460517</v>
      </c>
      <c r="I11" s="20">
        <v>1500960</v>
      </c>
      <c r="J11" s="20">
        <v>8079874</v>
      </c>
      <c r="K11" s="20">
        <v>41882524</v>
      </c>
      <c r="L11" s="20">
        <v>2370333</v>
      </c>
      <c r="M11" s="20">
        <v>-98498</v>
      </c>
      <c r="N11" s="20">
        <v>44154359</v>
      </c>
      <c r="O11" s="20">
        <v>-3961020</v>
      </c>
      <c r="P11" s="20">
        <v>3791482</v>
      </c>
      <c r="Q11" s="20">
        <v>-617711</v>
      </c>
      <c r="R11" s="20">
        <v>-787249</v>
      </c>
      <c r="S11" s="20"/>
      <c r="T11" s="20"/>
      <c r="U11" s="20"/>
      <c r="V11" s="20"/>
      <c r="W11" s="20">
        <v>51446984</v>
      </c>
      <c r="X11" s="20"/>
      <c r="Y11" s="20">
        <v>51446984</v>
      </c>
      <c r="Z11" s="21"/>
      <c r="AA11" s="22">
        <v>52231838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26894</v>
      </c>
      <c r="D13" s="18"/>
      <c r="E13" s="19"/>
      <c r="F13" s="20">
        <v>26894</v>
      </c>
      <c r="G13" s="20"/>
      <c r="H13" s="20"/>
      <c r="I13" s="20"/>
      <c r="J13" s="20"/>
      <c r="K13" s="20">
        <v>26894</v>
      </c>
      <c r="L13" s="20"/>
      <c r="M13" s="20"/>
      <c r="N13" s="20">
        <v>26894</v>
      </c>
      <c r="O13" s="20"/>
      <c r="P13" s="20"/>
      <c r="Q13" s="20"/>
      <c r="R13" s="20"/>
      <c r="S13" s="20"/>
      <c r="T13" s="20"/>
      <c r="U13" s="20"/>
      <c r="V13" s="20"/>
      <c r="W13" s="20">
        <v>26894</v>
      </c>
      <c r="X13" s="20"/>
      <c r="Y13" s="20">
        <v>26894</v>
      </c>
      <c r="Z13" s="21"/>
      <c r="AA13" s="22">
        <v>26894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-379742952</v>
      </c>
      <c r="D14" s="29">
        <f>SUM(D6:D13)</f>
        <v>0</v>
      </c>
      <c r="E14" s="30">
        <f t="shared" si="0"/>
        <v>1528557261</v>
      </c>
      <c r="F14" s="31">
        <f t="shared" si="0"/>
        <v>-2124480976</v>
      </c>
      <c r="G14" s="31">
        <f t="shared" si="0"/>
        <v>260327415</v>
      </c>
      <c r="H14" s="31">
        <f t="shared" si="0"/>
        <v>-199916165</v>
      </c>
      <c r="I14" s="31">
        <f t="shared" si="0"/>
        <v>38053929</v>
      </c>
      <c r="J14" s="31">
        <f t="shared" si="0"/>
        <v>98465179</v>
      </c>
      <c r="K14" s="31">
        <f t="shared" si="0"/>
        <v>-2369358377</v>
      </c>
      <c r="L14" s="31">
        <f t="shared" si="0"/>
        <v>95932771</v>
      </c>
      <c r="M14" s="31">
        <f t="shared" si="0"/>
        <v>31349536</v>
      </c>
      <c r="N14" s="31">
        <f t="shared" si="0"/>
        <v>-2242076070</v>
      </c>
      <c r="O14" s="31">
        <f t="shared" si="0"/>
        <v>73288964</v>
      </c>
      <c r="P14" s="31">
        <f t="shared" si="0"/>
        <v>5537582</v>
      </c>
      <c r="Q14" s="31">
        <f t="shared" si="0"/>
        <v>-68246139</v>
      </c>
      <c r="R14" s="31">
        <f t="shared" si="0"/>
        <v>10580407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-2133030484</v>
      </c>
      <c r="X14" s="31">
        <f t="shared" si="0"/>
        <v>0</v>
      </c>
      <c r="Y14" s="31">
        <f t="shared" si="0"/>
        <v>-2133030484</v>
      </c>
      <c r="Z14" s="32">
        <f>+IF(X14&lt;&gt;0,+(Y14/X14)*100,0)</f>
        <v>0</v>
      </c>
      <c r="AA14" s="33">
        <f>SUM(AA6:AA13)</f>
        <v>-2124480976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8575020504</v>
      </c>
      <c r="D18" s="18"/>
      <c r="E18" s="19">
        <v>1168887304</v>
      </c>
      <c r="F18" s="20">
        <v>9697175560</v>
      </c>
      <c r="G18" s="24">
        <v>-11644401</v>
      </c>
      <c r="H18" s="24">
        <v>8047914</v>
      </c>
      <c r="I18" s="24">
        <v>37309438</v>
      </c>
      <c r="J18" s="20">
        <v>33712951</v>
      </c>
      <c r="K18" s="24">
        <v>8632478557</v>
      </c>
      <c r="L18" s="24">
        <v>97813727</v>
      </c>
      <c r="M18" s="20">
        <v>65926965</v>
      </c>
      <c r="N18" s="24">
        <v>8796219249</v>
      </c>
      <c r="O18" s="24">
        <v>15436052</v>
      </c>
      <c r="P18" s="24">
        <v>48651593</v>
      </c>
      <c r="Q18" s="20">
        <v>110139217</v>
      </c>
      <c r="R18" s="24">
        <v>174226862</v>
      </c>
      <c r="S18" s="24"/>
      <c r="T18" s="20"/>
      <c r="U18" s="24"/>
      <c r="V18" s="24"/>
      <c r="W18" s="24">
        <v>9004159062</v>
      </c>
      <c r="X18" s="20">
        <v>823493544</v>
      </c>
      <c r="Y18" s="24">
        <v>8180665518</v>
      </c>
      <c r="Z18" s="25">
        <v>993.40979387204516</v>
      </c>
      <c r="AA18" s="26">
        <v>9697175560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16423</v>
      </c>
      <c r="D21" s="18"/>
      <c r="E21" s="19"/>
      <c r="F21" s="20">
        <v>16423</v>
      </c>
      <c r="G21" s="20"/>
      <c r="H21" s="20"/>
      <c r="I21" s="20"/>
      <c r="J21" s="20"/>
      <c r="K21" s="20">
        <v>16423</v>
      </c>
      <c r="L21" s="20"/>
      <c r="M21" s="20"/>
      <c r="N21" s="20">
        <v>16423</v>
      </c>
      <c r="O21" s="20"/>
      <c r="P21" s="20"/>
      <c r="Q21" s="20"/>
      <c r="R21" s="20"/>
      <c r="S21" s="20"/>
      <c r="T21" s="20"/>
      <c r="U21" s="20"/>
      <c r="V21" s="20"/>
      <c r="W21" s="20">
        <v>16423</v>
      </c>
      <c r="X21" s="20"/>
      <c r="Y21" s="20">
        <v>16423</v>
      </c>
      <c r="Z21" s="21"/>
      <c r="AA21" s="22">
        <v>16423</v>
      </c>
    </row>
    <row r="22" spans="1:27" x14ac:dyDescent="0.25">
      <c r="A22" s="23" t="s">
        <v>51</v>
      </c>
      <c r="B22" s="17" t="s">
        <v>33</v>
      </c>
      <c r="C22" s="18">
        <v>2476902</v>
      </c>
      <c r="D22" s="18"/>
      <c r="E22" s="19">
        <v>-360175</v>
      </c>
      <c r="F22" s="20">
        <v>1787003</v>
      </c>
      <c r="G22" s="20">
        <v>-71000</v>
      </c>
      <c r="H22" s="20">
        <v>-71000</v>
      </c>
      <c r="I22" s="20">
        <v>-71000</v>
      </c>
      <c r="J22" s="20">
        <v>-213000</v>
      </c>
      <c r="K22" s="20">
        <v>2405899</v>
      </c>
      <c r="L22" s="20">
        <v>-71000</v>
      </c>
      <c r="M22" s="20">
        <v>-71000</v>
      </c>
      <c r="N22" s="20">
        <v>2263899</v>
      </c>
      <c r="O22" s="20">
        <v>-71000</v>
      </c>
      <c r="P22" s="20">
        <v>-71000</v>
      </c>
      <c r="Q22" s="20">
        <v>-71000</v>
      </c>
      <c r="R22" s="20">
        <v>-213000</v>
      </c>
      <c r="S22" s="20"/>
      <c r="T22" s="20"/>
      <c r="U22" s="20"/>
      <c r="V22" s="20"/>
      <c r="W22" s="20">
        <v>1837899</v>
      </c>
      <c r="X22" s="20"/>
      <c r="Y22" s="20">
        <v>1837899</v>
      </c>
      <c r="Z22" s="21"/>
      <c r="AA22" s="22">
        <v>1787003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8577513829</v>
      </c>
      <c r="D26" s="29">
        <f t="shared" ref="D26:Y26" si="1">SUM(D16:D25)</f>
        <v>0</v>
      </c>
      <c r="E26" s="35">
        <f t="shared" si="1"/>
        <v>1168527129</v>
      </c>
      <c r="F26" s="36">
        <f t="shared" si="1"/>
        <v>9698978986</v>
      </c>
      <c r="G26" s="36">
        <f t="shared" si="1"/>
        <v>-11715401</v>
      </c>
      <c r="H26" s="36">
        <f t="shared" si="1"/>
        <v>7976914</v>
      </c>
      <c r="I26" s="36">
        <f t="shared" si="1"/>
        <v>37238438</v>
      </c>
      <c r="J26" s="36">
        <f t="shared" si="1"/>
        <v>33499951</v>
      </c>
      <c r="K26" s="36">
        <f t="shared" si="1"/>
        <v>8634900879</v>
      </c>
      <c r="L26" s="36">
        <f t="shared" si="1"/>
        <v>97742727</v>
      </c>
      <c r="M26" s="36">
        <f t="shared" si="1"/>
        <v>65855965</v>
      </c>
      <c r="N26" s="36">
        <f t="shared" si="1"/>
        <v>8798499571</v>
      </c>
      <c r="O26" s="36">
        <f t="shared" si="1"/>
        <v>15365052</v>
      </c>
      <c r="P26" s="36">
        <f t="shared" si="1"/>
        <v>48580593</v>
      </c>
      <c r="Q26" s="36">
        <f t="shared" si="1"/>
        <v>110068217</v>
      </c>
      <c r="R26" s="36">
        <f t="shared" si="1"/>
        <v>174013862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9006013384</v>
      </c>
      <c r="X26" s="36">
        <f t="shared" si="1"/>
        <v>823493544</v>
      </c>
      <c r="Y26" s="36">
        <f t="shared" si="1"/>
        <v>8182519840</v>
      </c>
      <c r="Z26" s="37">
        <f>+IF(X26&lt;&gt;0,+(Y26/X26)*100,0)</f>
        <v>993.63497135078944</v>
      </c>
      <c r="AA26" s="38">
        <f>SUM(AA16:AA25)</f>
        <v>9698978986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8197770877</v>
      </c>
      <c r="D27" s="29">
        <f>+D14+D26</f>
        <v>0</v>
      </c>
      <c r="E27" s="30">
        <f t="shared" si="2"/>
        <v>2697084390</v>
      </c>
      <c r="F27" s="31">
        <f t="shared" si="2"/>
        <v>7574498010</v>
      </c>
      <c r="G27" s="31">
        <f t="shared" si="2"/>
        <v>248612014</v>
      </c>
      <c r="H27" s="31">
        <f t="shared" si="2"/>
        <v>-191939251</v>
      </c>
      <c r="I27" s="31">
        <f t="shared" si="2"/>
        <v>75292367</v>
      </c>
      <c r="J27" s="31">
        <f t="shared" si="2"/>
        <v>131965130</v>
      </c>
      <c r="K27" s="31">
        <f t="shared" si="2"/>
        <v>6265542502</v>
      </c>
      <c r="L27" s="31">
        <f t="shared" si="2"/>
        <v>193675498</v>
      </c>
      <c r="M27" s="31">
        <f t="shared" si="2"/>
        <v>97205501</v>
      </c>
      <c r="N27" s="31">
        <f t="shared" si="2"/>
        <v>6556423501</v>
      </c>
      <c r="O27" s="31">
        <f t="shared" si="2"/>
        <v>88654016</v>
      </c>
      <c r="P27" s="31">
        <f t="shared" si="2"/>
        <v>54118175</v>
      </c>
      <c r="Q27" s="31">
        <f t="shared" si="2"/>
        <v>41822078</v>
      </c>
      <c r="R27" s="31">
        <f t="shared" si="2"/>
        <v>184594269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6872982900</v>
      </c>
      <c r="X27" s="31">
        <f t="shared" si="2"/>
        <v>823493544</v>
      </c>
      <c r="Y27" s="31">
        <f t="shared" si="2"/>
        <v>6049489356</v>
      </c>
      <c r="Z27" s="32">
        <f>+IF(X27&lt;&gt;0,+(Y27/X27)*100,0)</f>
        <v>734.6128454894116</v>
      </c>
      <c r="AA27" s="33">
        <f>+AA14+AA26</f>
        <v>7574498010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28204238</v>
      </c>
      <c r="D32" s="18"/>
      <c r="E32" s="19">
        <v>27431959</v>
      </c>
      <c r="F32" s="20">
        <v>30284177</v>
      </c>
      <c r="G32" s="20">
        <v>435594</v>
      </c>
      <c r="H32" s="20">
        <v>106479</v>
      </c>
      <c r="I32" s="20">
        <v>923018</v>
      </c>
      <c r="J32" s="20">
        <v>1465091</v>
      </c>
      <c r="K32" s="20">
        <v>29542518</v>
      </c>
      <c r="L32" s="20">
        <v>428016</v>
      </c>
      <c r="M32" s="20">
        <v>125572</v>
      </c>
      <c r="N32" s="20">
        <v>30096106</v>
      </c>
      <c r="O32" s="20">
        <v>-275965</v>
      </c>
      <c r="P32" s="20">
        <v>56384</v>
      </c>
      <c r="Q32" s="20">
        <v>710716</v>
      </c>
      <c r="R32" s="20">
        <v>491135</v>
      </c>
      <c r="S32" s="20"/>
      <c r="T32" s="20"/>
      <c r="U32" s="20"/>
      <c r="V32" s="20"/>
      <c r="W32" s="20">
        <v>32052332</v>
      </c>
      <c r="X32" s="20"/>
      <c r="Y32" s="20">
        <v>32052332</v>
      </c>
      <c r="Z32" s="21"/>
      <c r="AA32" s="22">
        <v>30284177</v>
      </c>
    </row>
    <row r="33" spans="1:27" x14ac:dyDescent="0.25">
      <c r="A33" s="23" t="s">
        <v>61</v>
      </c>
      <c r="B33" s="17" t="s">
        <v>33</v>
      </c>
      <c r="C33" s="18">
        <v>-1524894232</v>
      </c>
      <c r="D33" s="18"/>
      <c r="E33" s="19"/>
      <c r="F33" s="20">
        <v>-119528829</v>
      </c>
      <c r="G33" s="20">
        <v>-82265124</v>
      </c>
      <c r="H33" s="20">
        <v>-318781342</v>
      </c>
      <c r="I33" s="20">
        <v>-54791535</v>
      </c>
      <c r="J33" s="20">
        <v>-455838001</v>
      </c>
      <c r="K33" s="20">
        <v>-121117273</v>
      </c>
      <c r="L33" s="20">
        <v>73667353</v>
      </c>
      <c r="M33" s="20">
        <v>-295170717</v>
      </c>
      <c r="N33" s="20">
        <v>-342620637</v>
      </c>
      <c r="O33" s="20">
        <v>-230222927</v>
      </c>
      <c r="P33" s="20">
        <v>-153241073</v>
      </c>
      <c r="Q33" s="20">
        <v>-259350495</v>
      </c>
      <c r="R33" s="20">
        <v>-642814495</v>
      </c>
      <c r="S33" s="20"/>
      <c r="T33" s="20"/>
      <c r="U33" s="20"/>
      <c r="V33" s="20"/>
      <c r="W33" s="20">
        <v>-1441273133</v>
      </c>
      <c r="X33" s="20"/>
      <c r="Y33" s="20">
        <v>-1441273133</v>
      </c>
      <c r="Z33" s="21"/>
      <c r="AA33" s="22">
        <v>-119528829</v>
      </c>
    </row>
    <row r="34" spans="1:27" x14ac:dyDescent="0.25">
      <c r="A34" s="23" t="s">
        <v>62</v>
      </c>
      <c r="B34" s="17" t="s">
        <v>33</v>
      </c>
      <c r="C34" s="18">
        <v>17835157</v>
      </c>
      <c r="D34" s="18"/>
      <c r="E34" s="19"/>
      <c r="F34" s="20">
        <v>-1</v>
      </c>
      <c r="G34" s="20">
        <v>410598</v>
      </c>
      <c r="H34" s="20">
        <v>-612655</v>
      </c>
      <c r="I34" s="20">
        <v>1592997</v>
      </c>
      <c r="J34" s="20">
        <v>1390940</v>
      </c>
      <c r="K34" s="20">
        <v>190463</v>
      </c>
      <c r="L34" s="20">
        <v>-82742</v>
      </c>
      <c r="M34" s="20">
        <v>-194349</v>
      </c>
      <c r="N34" s="20">
        <v>-86628</v>
      </c>
      <c r="O34" s="20">
        <v>1464505</v>
      </c>
      <c r="P34" s="20">
        <v>311182</v>
      </c>
      <c r="Q34" s="20">
        <v>316136</v>
      </c>
      <c r="R34" s="20">
        <v>2091823</v>
      </c>
      <c r="S34" s="20"/>
      <c r="T34" s="20"/>
      <c r="U34" s="20"/>
      <c r="V34" s="20"/>
      <c r="W34" s="20">
        <v>3396135</v>
      </c>
      <c r="X34" s="20"/>
      <c r="Y34" s="20">
        <v>3396135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>
        <v>6062671</v>
      </c>
      <c r="D35" s="18"/>
      <c r="E35" s="19"/>
      <c r="F35" s="20">
        <v>6062666</v>
      </c>
      <c r="G35" s="20"/>
      <c r="H35" s="20">
        <v>-7296167</v>
      </c>
      <c r="I35" s="20">
        <v>-5905464</v>
      </c>
      <c r="J35" s="20">
        <v>-13201631</v>
      </c>
      <c r="K35" s="20">
        <v>6062666</v>
      </c>
      <c r="L35" s="20"/>
      <c r="M35" s="20"/>
      <c r="N35" s="20">
        <v>6062666</v>
      </c>
      <c r="O35" s="20">
        <v>-142783</v>
      </c>
      <c r="P35" s="20"/>
      <c r="Q35" s="20"/>
      <c r="R35" s="20">
        <v>-142783</v>
      </c>
      <c r="S35" s="20"/>
      <c r="T35" s="20"/>
      <c r="U35" s="20"/>
      <c r="V35" s="20"/>
      <c r="W35" s="20">
        <v>-7281748</v>
      </c>
      <c r="X35" s="20"/>
      <c r="Y35" s="20">
        <v>-7281748</v>
      </c>
      <c r="Z35" s="21"/>
      <c r="AA35" s="22">
        <v>6062666</v>
      </c>
    </row>
    <row r="36" spans="1:27" x14ac:dyDescent="0.25">
      <c r="A36" s="23" t="s">
        <v>64</v>
      </c>
      <c r="B36" s="17" t="s">
        <v>33</v>
      </c>
      <c r="C36" s="18">
        <v>2280003</v>
      </c>
      <c r="D36" s="18"/>
      <c r="E36" s="19"/>
      <c r="F36" s="20"/>
      <c r="G36" s="20">
        <v>-1237112</v>
      </c>
      <c r="H36" s="20">
        <v>3305004</v>
      </c>
      <c r="I36" s="20">
        <v>148142</v>
      </c>
      <c r="J36" s="20">
        <v>2216034</v>
      </c>
      <c r="K36" s="20">
        <v>-4057183</v>
      </c>
      <c r="L36" s="20">
        <v>7987766</v>
      </c>
      <c r="M36" s="20">
        <v>6598521</v>
      </c>
      <c r="N36" s="20">
        <v>10529104</v>
      </c>
      <c r="O36" s="20">
        <v>8905591</v>
      </c>
      <c r="P36" s="20">
        <v>4266512</v>
      </c>
      <c r="Q36" s="20">
        <v>-12562580</v>
      </c>
      <c r="R36" s="20">
        <v>609523</v>
      </c>
      <c r="S36" s="20"/>
      <c r="T36" s="20"/>
      <c r="U36" s="20"/>
      <c r="V36" s="20"/>
      <c r="W36" s="20">
        <v>13354661</v>
      </c>
      <c r="X36" s="20"/>
      <c r="Y36" s="20">
        <v>13354661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-300748</v>
      </c>
      <c r="D37" s="18"/>
      <c r="E37" s="19"/>
      <c r="F37" s="20">
        <v>-300748</v>
      </c>
      <c r="G37" s="20"/>
      <c r="H37" s="20"/>
      <c r="I37" s="20"/>
      <c r="J37" s="20"/>
      <c r="K37" s="20">
        <v>-300748</v>
      </c>
      <c r="L37" s="20"/>
      <c r="M37" s="20"/>
      <c r="N37" s="20">
        <v>-300748</v>
      </c>
      <c r="O37" s="20"/>
      <c r="P37" s="20"/>
      <c r="Q37" s="20"/>
      <c r="R37" s="20"/>
      <c r="S37" s="20"/>
      <c r="T37" s="20"/>
      <c r="U37" s="20"/>
      <c r="V37" s="20"/>
      <c r="W37" s="20">
        <v>-300748</v>
      </c>
      <c r="X37" s="20"/>
      <c r="Y37" s="20">
        <v>-300748</v>
      </c>
      <c r="Z37" s="21"/>
      <c r="AA37" s="22">
        <v>-300748</v>
      </c>
    </row>
    <row r="38" spans="1:27" x14ac:dyDescent="0.25">
      <c r="A38" s="27" t="s">
        <v>66</v>
      </c>
      <c r="B38" s="28" t="s">
        <v>33</v>
      </c>
      <c r="C38" s="29">
        <f>SUM(C30:C37)</f>
        <v>-1470812911</v>
      </c>
      <c r="D38" s="29">
        <f t="shared" ref="D38:Y38" si="3">SUM(D30:D37)</f>
        <v>0</v>
      </c>
      <c r="E38" s="30">
        <f t="shared" si="3"/>
        <v>27431959</v>
      </c>
      <c r="F38" s="31">
        <f t="shared" si="3"/>
        <v>-83482735</v>
      </c>
      <c r="G38" s="31">
        <f t="shared" si="3"/>
        <v>-82656044</v>
      </c>
      <c r="H38" s="31">
        <f t="shared" si="3"/>
        <v>-323278681</v>
      </c>
      <c r="I38" s="31">
        <f t="shared" si="3"/>
        <v>-58032842</v>
      </c>
      <c r="J38" s="31">
        <f t="shared" si="3"/>
        <v>-463967567</v>
      </c>
      <c r="K38" s="31">
        <f t="shared" si="3"/>
        <v>-89679557</v>
      </c>
      <c r="L38" s="31">
        <f t="shared" si="3"/>
        <v>82000393</v>
      </c>
      <c r="M38" s="31">
        <f t="shared" si="3"/>
        <v>-288640973</v>
      </c>
      <c r="N38" s="31">
        <f t="shared" si="3"/>
        <v>-296320137</v>
      </c>
      <c r="O38" s="31">
        <f t="shared" si="3"/>
        <v>-220271579</v>
      </c>
      <c r="P38" s="31">
        <f t="shared" si="3"/>
        <v>-148606995</v>
      </c>
      <c r="Q38" s="31">
        <f t="shared" si="3"/>
        <v>-270886223</v>
      </c>
      <c r="R38" s="31">
        <f t="shared" si="3"/>
        <v>-639764797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-1400052501</v>
      </c>
      <c r="X38" s="31">
        <f t="shared" si="3"/>
        <v>0</v>
      </c>
      <c r="Y38" s="31">
        <f t="shared" si="3"/>
        <v>-1400052501</v>
      </c>
      <c r="Z38" s="32">
        <f>+IF(X38&lt;&gt;0,+(Y38/X38)*100,0)</f>
        <v>0</v>
      </c>
      <c r="AA38" s="33">
        <f>SUM(AA30:AA37)</f>
        <v>-83482735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10112147</v>
      </c>
      <c r="D43" s="18"/>
      <c r="E43" s="19"/>
      <c r="F43" s="20">
        <v>10112146</v>
      </c>
      <c r="G43" s="20"/>
      <c r="H43" s="20"/>
      <c r="I43" s="20"/>
      <c r="J43" s="20"/>
      <c r="K43" s="20">
        <v>10112146</v>
      </c>
      <c r="L43" s="20"/>
      <c r="M43" s="20"/>
      <c r="N43" s="20">
        <v>10112146</v>
      </c>
      <c r="O43" s="20"/>
      <c r="P43" s="20"/>
      <c r="Q43" s="20"/>
      <c r="R43" s="20"/>
      <c r="S43" s="20"/>
      <c r="T43" s="20"/>
      <c r="U43" s="20"/>
      <c r="V43" s="20"/>
      <c r="W43" s="20">
        <v>10112146</v>
      </c>
      <c r="X43" s="20"/>
      <c r="Y43" s="20">
        <v>10112146</v>
      </c>
      <c r="Z43" s="21"/>
      <c r="AA43" s="22">
        <v>10112146</v>
      </c>
    </row>
    <row r="44" spans="1:27" x14ac:dyDescent="0.25">
      <c r="A44" s="27" t="s">
        <v>70</v>
      </c>
      <c r="B44" s="34" t="s">
        <v>33</v>
      </c>
      <c r="C44" s="29">
        <f>SUM(C40:C43)</f>
        <v>10112147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10112146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10112146</v>
      </c>
      <c r="L44" s="36">
        <f t="shared" si="4"/>
        <v>0</v>
      </c>
      <c r="M44" s="36">
        <f t="shared" si="4"/>
        <v>0</v>
      </c>
      <c r="N44" s="36">
        <f t="shared" si="4"/>
        <v>10112146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10112146</v>
      </c>
      <c r="X44" s="36">
        <f t="shared" si="4"/>
        <v>0</v>
      </c>
      <c r="Y44" s="36">
        <f t="shared" si="4"/>
        <v>10112146</v>
      </c>
      <c r="Z44" s="37">
        <f>+IF(X44&lt;&gt;0,+(Y44/X44)*100,0)</f>
        <v>0</v>
      </c>
      <c r="AA44" s="38">
        <f>SUM(AA40:AA43)</f>
        <v>10112146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-1460700764</v>
      </c>
      <c r="D45" s="29">
        <f>+D38+D44</f>
        <v>0</v>
      </c>
      <c r="E45" s="30">
        <f t="shared" si="5"/>
        <v>27431959</v>
      </c>
      <c r="F45" s="31">
        <f t="shared" si="5"/>
        <v>-73370589</v>
      </c>
      <c r="G45" s="31">
        <f t="shared" si="5"/>
        <v>-82656044</v>
      </c>
      <c r="H45" s="31">
        <f t="shared" si="5"/>
        <v>-323278681</v>
      </c>
      <c r="I45" s="31">
        <f t="shared" si="5"/>
        <v>-58032842</v>
      </c>
      <c r="J45" s="31">
        <f t="shared" si="5"/>
        <v>-463967567</v>
      </c>
      <c r="K45" s="31">
        <f t="shared" si="5"/>
        <v>-79567411</v>
      </c>
      <c r="L45" s="31">
        <f t="shared" si="5"/>
        <v>82000393</v>
      </c>
      <c r="M45" s="31">
        <f t="shared" si="5"/>
        <v>-288640973</v>
      </c>
      <c r="N45" s="31">
        <f t="shared" si="5"/>
        <v>-286207991</v>
      </c>
      <c r="O45" s="31">
        <f t="shared" si="5"/>
        <v>-220271579</v>
      </c>
      <c r="P45" s="31">
        <f t="shared" si="5"/>
        <v>-148606995</v>
      </c>
      <c r="Q45" s="31">
        <f t="shared" si="5"/>
        <v>-270886223</v>
      </c>
      <c r="R45" s="31">
        <f t="shared" si="5"/>
        <v>-639764797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-1389940355</v>
      </c>
      <c r="X45" s="31">
        <f t="shared" si="5"/>
        <v>0</v>
      </c>
      <c r="Y45" s="31">
        <f t="shared" si="5"/>
        <v>-1389940355</v>
      </c>
      <c r="Z45" s="32">
        <f>+IF(X45&lt;&gt;0,+(Y45/X45)*100,0)</f>
        <v>0</v>
      </c>
      <c r="AA45" s="33">
        <f>+AA38+AA44</f>
        <v>-73370589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9658471641</v>
      </c>
      <c r="D46" s="42">
        <f t="shared" si="6"/>
        <v>0</v>
      </c>
      <c r="E46" s="43">
        <f t="shared" si="6"/>
        <v>2669652431</v>
      </c>
      <c r="F46" s="44">
        <f t="shared" si="6"/>
        <v>7647868599</v>
      </c>
      <c r="G46" s="44">
        <f t="shared" si="6"/>
        <v>331268058</v>
      </c>
      <c r="H46" s="44">
        <f t="shared" si="6"/>
        <v>131339430</v>
      </c>
      <c r="I46" s="44">
        <f t="shared" si="6"/>
        <v>133325209</v>
      </c>
      <c r="J46" s="44">
        <f t="shared" si="6"/>
        <v>595932697</v>
      </c>
      <c r="K46" s="44">
        <f t="shared" si="6"/>
        <v>6345109913</v>
      </c>
      <c r="L46" s="44">
        <f t="shared" si="6"/>
        <v>111675105</v>
      </c>
      <c r="M46" s="44">
        <f t="shared" si="6"/>
        <v>385846474</v>
      </c>
      <c r="N46" s="44">
        <f t="shared" si="6"/>
        <v>6842631492</v>
      </c>
      <c r="O46" s="44">
        <f t="shared" si="6"/>
        <v>308925595</v>
      </c>
      <c r="P46" s="44">
        <f t="shared" si="6"/>
        <v>202725170</v>
      </c>
      <c r="Q46" s="44">
        <f t="shared" si="6"/>
        <v>312708301</v>
      </c>
      <c r="R46" s="44">
        <f t="shared" si="6"/>
        <v>824359066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8262923255</v>
      </c>
      <c r="X46" s="44">
        <f t="shared" si="6"/>
        <v>823493544</v>
      </c>
      <c r="Y46" s="44">
        <f t="shared" si="6"/>
        <v>7439429711</v>
      </c>
      <c r="Z46" s="45">
        <f>+IF(X46&lt;&gt;0,+(Y46/X46)*100,0)</f>
        <v>903.3986684174904</v>
      </c>
      <c r="AA46" s="46">
        <f>+AA27-AA45</f>
        <v>7647868599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-53063506</v>
      </c>
      <c r="D48" s="18"/>
      <c r="E48" s="19">
        <v>45064436</v>
      </c>
      <c r="F48" s="20">
        <v>-104059483</v>
      </c>
      <c r="G48" s="20">
        <v>1</v>
      </c>
      <c r="H48" s="20">
        <v>-872502</v>
      </c>
      <c r="I48" s="20">
        <v>2618171</v>
      </c>
      <c r="J48" s="20">
        <v>1745670</v>
      </c>
      <c r="K48" s="20">
        <v>2737416</v>
      </c>
      <c r="L48" s="20">
        <v>770573</v>
      </c>
      <c r="M48" s="20">
        <v>405661</v>
      </c>
      <c r="N48" s="20">
        <v>3913650</v>
      </c>
      <c r="O48" s="20">
        <v>-8833827</v>
      </c>
      <c r="P48" s="20">
        <v>-1455247</v>
      </c>
      <c r="Q48" s="20">
        <v>21902240</v>
      </c>
      <c r="R48" s="20">
        <v>11613166</v>
      </c>
      <c r="S48" s="20"/>
      <c r="T48" s="20"/>
      <c r="U48" s="20"/>
      <c r="V48" s="20"/>
      <c r="W48" s="20">
        <v>17272486</v>
      </c>
      <c r="X48" s="20">
        <v>39276837</v>
      </c>
      <c r="Y48" s="20">
        <v>-22004351</v>
      </c>
      <c r="Z48" s="47">
        <v>-56.023734803288775</v>
      </c>
      <c r="AA48" s="22">
        <v>-104059483</v>
      </c>
    </row>
    <row r="49" spans="1:27" x14ac:dyDescent="0.25">
      <c r="A49" s="23" t="s">
        <v>75</v>
      </c>
      <c r="B49" s="17" t="s">
        <v>33</v>
      </c>
      <c r="C49" s="18">
        <v>3474608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-49588898</v>
      </c>
      <c r="D51" s="50">
        <f t="shared" ref="D51:Y51" si="7">SUM(D48:D50)</f>
        <v>0</v>
      </c>
      <c r="E51" s="51">
        <f t="shared" si="7"/>
        <v>45064436</v>
      </c>
      <c r="F51" s="52">
        <f t="shared" si="7"/>
        <v>-104059483</v>
      </c>
      <c r="G51" s="52">
        <f t="shared" si="7"/>
        <v>1</v>
      </c>
      <c r="H51" s="52">
        <f t="shared" si="7"/>
        <v>-872502</v>
      </c>
      <c r="I51" s="52">
        <f t="shared" si="7"/>
        <v>2618171</v>
      </c>
      <c r="J51" s="52">
        <f t="shared" si="7"/>
        <v>1745670</v>
      </c>
      <c r="K51" s="52">
        <f t="shared" si="7"/>
        <v>2737416</v>
      </c>
      <c r="L51" s="52">
        <f t="shared" si="7"/>
        <v>770573</v>
      </c>
      <c r="M51" s="52">
        <f t="shared" si="7"/>
        <v>405661</v>
      </c>
      <c r="N51" s="52">
        <f t="shared" si="7"/>
        <v>3913650</v>
      </c>
      <c r="O51" s="52">
        <f t="shared" si="7"/>
        <v>-8833827</v>
      </c>
      <c r="P51" s="52">
        <f t="shared" si="7"/>
        <v>-1455247</v>
      </c>
      <c r="Q51" s="52">
        <f t="shared" si="7"/>
        <v>21902240</v>
      </c>
      <c r="R51" s="52">
        <f t="shared" si="7"/>
        <v>11613166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17272486</v>
      </c>
      <c r="X51" s="52">
        <f t="shared" si="7"/>
        <v>39276837</v>
      </c>
      <c r="Y51" s="52">
        <f t="shared" si="7"/>
        <v>-22004351</v>
      </c>
      <c r="Z51" s="53">
        <f>+IF(X51&lt;&gt;0,+(Y51/X51)*100,0)</f>
        <v>-56.023734803288775</v>
      </c>
      <c r="AA51" s="54">
        <f>SUM(AA48:AA50)</f>
        <v>-104059483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1025921</v>
      </c>
      <c r="D6" s="18"/>
      <c r="E6" s="19">
        <v>32534291</v>
      </c>
      <c r="F6" s="20">
        <v>20177029</v>
      </c>
      <c r="G6" s="20">
        <v>-4254130</v>
      </c>
      <c r="H6" s="20">
        <v>-96080</v>
      </c>
      <c r="I6" s="20">
        <v>-2078990</v>
      </c>
      <c r="J6" s="20">
        <v>-6429200</v>
      </c>
      <c r="K6" s="20">
        <v>-597040</v>
      </c>
      <c r="L6" s="20">
        <v>3495419</v>
      </c>
      <c r="M6" s="20">
        <v>1011333</v>
      </c>
      <c r="N6" s="20">
        <v>3909712</v>
      </c>
      <c r="O6" s="20">
        <v>385187</v>
      </c>
      <c r="P6" s="20">
        <v>1333172</v>
      </c>
      <c r="Q6" s="20">
        <v>1379241</v>
      </c>
      <c r="R6" s="20">
        <v>3097600</v>
      </c>
      <c r="S6" s="20"/>
      <c r="T6" s="20"/>
      <c r="U6" s="20"/>
      <c r="V6" s="20"/>
      <c r="W6" s="20">
        <v>578112</v>
      </c>
      <c r="X6" s="20">
        <v>17921811</v>
      </c>
      <c r="Y6" s="20">
        <v>-17343699</v>
      </c>
      <c r="Z6" s="21">
        <v>-96.77425456612616</v>
      </c>
      <c r="AA6" s="22">
        <v>20177029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14398757</v>
      </c>
      <c r="D8" s="18"/>
      <c r="E8" s="19">
        <v>8130792</v>
      </c>
      <c r="F8" s="20">
        <v>27598318</v>
      </c>
      <c r="G8" s="20">
        <v>15202569</v>
      </c>
      <c r="H8" s="20">
        <v>1006913</v>
      </c>
      <c r="I8" s="20">
        <v>1416497</v>
      </c>
      <c r="J8" s="20">
        <v>17625979</v>
      </c>
      <c r="K8" s="20">
        <v>2494540</v>
      </c>
      <c r="L8" s="20">
        <v>3450558</v>
      </c>
      <c r="M8" s="20">
        <v>798533</v>
      </c>
      <c r="N8" s="20">
        <v>6743631</v>
      </c>
      <c r="O8" s="20">
        <v>5046724</v>
      </c>
      <c r="P8" s="20">
        <v>1982965</v>
      </c>
      <c r="Q8" s="20">
        <v>772997</v>
      </c>
      <c r="R8" s="20">
        <v>7802686</v>
      </c>
      <c r="S8" s="20"/>
      <c r="T8" s="20"/>
      <c r="U8" s="20"/>
      <c r="V8" s="20"/>
      <c r="W8" s="20">
        <v>32172296</v>
      </c>
      <c r="X8" s="20">
        <v>24126359</v>
      </c>
      <c r="Y8" s="20">
        <v>8045937</v>
      </c>
      <c r="Z8" s="21">
        <v>33.349155585391067</v>
      </c>
      <c r="AA8" s="22">
        <v>27598318</v>
      </c>
    </row>
    <row r="9" spans="1:27" x14ac:dyDescent="0.25">
      <c r="A9" s="23" t="s">
        <v>38</v>
      </c>
      <c r="B9" s="17" t="s">
        <v>33</v>
      </c>
      <c r="C9" s="18">
        <v>214034</v>
      </c>
      <c r="D9" s="18"/>
      <c r="E9" s="19"/>
      <c r="F9" s="20">
        <v>214032</v>
      </c>
      <c r="G9" s="20">
        <v>4132680</v>
      </c>
      <c r="H9" s="20">
        <v>-3891911</v>
      </c>
      <c r="I9" s="20">
        <v>-35943</v>
      </c>
      <c r="J9" s="20">
        <v>204826</v>
      </c>
      <c r="K9" s="20">
        <v>121612</v>
      </c>
      <c r="L9" s="20">
        <v>-87321</v>
      </c>
      <c r="M9" s="20">
        <v>-600588</v>
      </c>
      <c r="N9" s="20">
        <v>-566297</v>
      </c>
      <c r="O9" s="20">
        <v>144672</v>
      </c>
      <c r="P9" s="20">
        <v>-458660</v>
      </c>
      <c r="Q9" s="20">
        <v>43698</v>
      </c>
      <c r="R9" s="20">
        <v>-270290</v>
      </c>
      <c r="S9" s="20"/>
      <c r="T9" s="20"/>
      <c r="U9" s="20"/>
      <c r="V9" s="20"/>
      <c r="W9" s="20">
        <v>-631761</v>
      </c>
      <c r="X9" s="20">
        <v>214032</v>
      </c>
      <c r="Y9" s="20">
        <v>-845793</v>
      </c>
      <c r="Z9" s="21">
        <v>-395.17128279883377</v>
      </c>
      <c r="AA9" s="22">
        <v>214032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1596191</v>
      </c>
      <c r="D11" s="18"/>
      <c r="E11" s="19">
        <v>733638</v>
      </c>
      <c r="F11" s="20">
        <v>1596190</v>
      </c>
      <c r="G11" s="20">
        <v>1489219</v>
      </c>
      <c r="H11" s="20">
        <v>106972</v>
      </c>
      <c r="I11" s="20"/>
      <c r="J11" s="20">
        <v>1596191</v>
      </c>
      <c r="K11" s="20">
        <v>-153896</v>
      </c>
      <c r="L11" s="20">
        <v>201336</v>
      </c>
      <c r="M11" s="20">
        <v>-23798</v>
      </c>
      <c r="N11" s="20">
        <v>23642</v>
      </c>
      <c r="O11" s="20">
        <v>-134373</v>
      </c>
      <c r="P11" s="20">
        <v>230334</v>
      </c>
      <c r="Q11" s="20">
        <v>51255</v>
      </c>
      <c r="R11" s="20">
        <v>147216</v>
      </c>
      <c r="S11" s="20"/>
      <c r="T11" s="20"/>
      <c r="U11" s="20"/>
      <c r="V11" s="20"/>
      <c r="W11" s="20">
        <v>1767049</v>
      </c>
      <c r="X11" s="20">
        <v>1596190</v>
      </c>
      <c r="Y11" s="20">
        <v>170859</v>
      </c>
      <c r="Z11" s="21">
        <v>10.704176821055137</v>
      </c>
      <c r="AA11" s="22">
        <v>1596190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17234903</v>
      </c>
      <c r="D14" s="29">
        <f>SUM(D6:D13)</f>
        <v>0</v>
      </c>
      <c r="E14" s="30">
        <f t="shared" si="0"/>
        <v>41398721</v>
      </c>
      <c r="F14" s="31">
        <f t="shared" si="0"/>
        <v>49585569</v>
      </c>
      <c r="G14" s="31">
        <f t="shared" si="0"/>
        <v>16570338</v>
      </c>
      <c r="H14" s="31">
        <f t="shared" si="0"/>
        <v>-2874106</v>
      </c>
      <c r="I14" s="31">
        <f t="shared" si="0"/>
        <v>-698436</v>
      </c>
      <c r="J14" s="31">
        <f t="shared" si="0"/>
        <v>12997796</v>
      </c>
      <c r="K14" s="31">
        <f t="shared" si="0"/>
        <v>1865216</v>
      </c>
      <c r="L14" s="31">
        <f t="shared" si="0"/>
        <v>7059992</v>
      </c>
      <c r="M14" s="31">
        <f t="shared" si="0"/>
        <v>1185480</v>
      </c>
      <c r="N14" s="31">
        <f t="shared" si="0"/>
        <v>10110688</v>
      </c>
      <c r="O14" s="31">
        <f t="shared" si="0"/>
        <v>5442210</v>
      </c>
      <c r="P14" s="31">
        <f t="shared" si="0"/>
        <v>3087811</v>
      </c>
      <c r="Q14" s="31">
        <f t="shared" si="0"/>
        <v>2247191</v>
      </c>
      <c r="R14" s="31">
        <f t="shared" si="0"/>
        <v>10777212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33885696</v>
      </c>
      <c r="X14" s="31">
        <f t="shared" si="0"/>
        <v>43858392</v>
      </c>
      <c r="Y14" s="31">
        <f t="shared" si="0"/>
        <v>-9972696</v>
      </c>
      <c r="Z14" s="32">
        <f>+IF(X14&lt;&gt;0,+(Y14/X14)*100,0)</f>
        <v>-22.738398617076523</v>
      </c>
      <c r="AA14" s="33">
        <f>SUM(AA6:AA13)</f>
        <v>49585569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34780092</v>
      </c>
      <c r="D18" s="18"/>
      <c r="E18" s="19">
        <v>16300996</v>
      </c>
      <c r="F18" s="20">
        <v>60155546</v>
      </c>
      <c r="G18" s="24">
        <v>-6194689</v>
      </c>
      <c r="H18" s="24">
        <v>-4185846</v>
      </c>
      <c r="I18" s="24">
        <v>2376842</v>
      </c>
      <c r="J18" s="20">
        <v>-8003693</v>
      </c>
      <c r="K18" s="24"/>
      <c r="L18" s="24">
        <v>223043</v>
      </c>
      <c r="M18" s="20">
        <v>312110</v>
      </c>
      <c r="N18" s="24">
        <v>535153</v>
      </c>
      <c r="O18" s="24"/>
      <c r="P18" s="24">
        <v>65620</v>
      </c>
      <c r="Q18" s="20">
        <v>1244560</v>
      </c>
      <c r="R18" s="24">
        <v>1310180</v>
      </c>
      <c r="S18" s="24"/>
      <c r="T18" s="20"/>
      <c r="U18" s="24"/>
      <c r="V18" s="24"/>
      <c r="W18" s="24">
        <v>-6158360</v>
      </c>
      <c r="X18" s="20">
        <v>52452712</v>
      </c>
      <c r="Y18" s="24">
        <v>-58611072</v>
      </c>
      <c r="Z18" s="25">
        <v>-111.74078472815667</v>
      </c>
      <c r="AA18" s="26">
        <v>60155546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34780092</v>
      </c>
      <c r="D26" s="29">
        <f t="shared" ref="D26:Y26" si="1">SUM(D16:D25)</f>
        <v>0</v>
      </c>
      <c r="E26" s="35">
        <f t="shared" si="1"/>
        <v>16300996</v>
      </c>
      <c r="F26" s="36">
        <f t="shared" si="1"/>
        <v>60155546</v>
      </c>
      <c r="G26" s="36">
        <f t="shared" si="1"/>
        <v>-6194689</v>
      </c>
      <c r="H26" s="36">
        <f t="shared" si="1"/>
        <v>-4185846</v>
      </c>
      <c r="I26" s="36">
        <f t="shared" si="1"/>
        <v>2376842</v>
      </c>
      <c r="J26" s="36">
        <f t="shared" si="1"/>
        <v>-8003693</v>
      </c>
      <c r="K26" s="36">
        <f t="shared" si="1"/>
        <v>0</v>
      </c>
      <c r="L26" s="36">
        <f t="shared" si="1"/>
        <v>223043</v>
      </c>
      <c r="M26" s="36">
        <f t="shared" si="1"/>
        <v>312110</v>
      </c>
      <c r="N26" s="36">
        <f t="shared" si="1"/>
        <v>535153</v>
      </c>
      <c r="O26" s="36">
        <f t="shared" si="1"/>
        <v>0</v>
      </c>
      <c r="P26" s="36">
        <f t="shared" si="1"/>
        <v>65620</v>
      </c>
      <c r="Q26" s="36">
        <f t="shared" si="1"/>
        <v>1244560</v>
      </c>
      <c r="R26" s="36">
        <f t="shared" si="1"/>
        <v>1310180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-6158360</v>
      </c>
      <c r="X26" s="36">
        <f t="shared" si="1"/>
        <v>52452712</v>
      </c>
      <c r="Y26" s="36">
        <f t="shared" si="1"/>
        <v>-58611072</v>
      </c>
      <c r="Z26" s="37">
        <f>+IF(X26&lt;&gt;0,+(Y26/X26)*100,0)</f>
        <v>-111.74078472815667</v>
      </c>
      <c r="AA26" s="38">
        <f>SUM(AA16:AA25)</f>
        <v>60155546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52014995</v>
      </c>
      <c r="D27" s="29">
        <f>+D14+D26</f>
        <v>0</v>
      </c>
      <c r="E27" s="30">
        <f t="shared" si="2"/>
        <v>57699717</v>
      </c>
      <c r="F27" s="31">
        <f t="shared" si="2"/>
        <v>109741115</v>
      </c>
      <c r="G27" s="31">
        <f t="shared" si="2"/>
        <v>10375649</v>
      </c>
      <c r="H27" s="31">
        <f t="shared" si="2"/>
        <v>-7059952</v>
      </c>
      <c r="I27" s="31">
        <f t="shared" si="2"/>
        <v>1678406</v>
      </c>
      <c r="J27" s="31">
        <f t="shared" si="2"/>
        <v>4994103</v>
      </c>
      <c r="K27" s="31">
        <f t="shared" si="2"/>
        <v>1865216</v>
      </c>
      <c r="L27" s="31">
        <f t="shared" si="2"/>
        <v>7283035</v>
      </c>
      <c r="M27" s="31">
        <f t="shared" si="2"/>
        <v>1497590</v>
      </c>
      <c r="N27" s="31">
        <f t="shared" si="2"/>
        <v>10645841</v>
      </c>
      <c r="O27" s="31">
        <f t="shared" si="2"/>
        <v>5442210</v>
      </c>
      <c r="P27" s="31">
        <f t="shared" si="2"/>
        <v>3153431</v>
      </c>
      <c r="Q27" s="31">
        <f t="shared" si="2"/>
        <v>3491751</v>
      </c>
      <c r="R27" s="31">
        <f t="shared" si="2"/>
        <v>12087392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27727336</v>
      </c>
      <c r="X27" s="31">
        <f t="shared" si="2"/>
        <v>96311104</v>
      </c>
      <c r="Y27" s="31">
        <f t="shared" si="2"/>
        <v>-68583768</v>
      </c>
      <c r="Z27" s="32">
        <f>+IF(X27&lt;&gt;0,+(Y27/X27)*100,0)</f>
        <v>-71.210655004016985</v>
      </c>
      <c r="AA27" s="33">
        <f>+AA14+AA26</f>
        <v>109741115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-4735364</v>
      </c>
      <c r="D33" s="18"/>
      <c r="E33" s="19">
        <v>-18881669</v>
      </c>
      <c r="F33" s="20">
        <v>-15328929</v>
      </c>
      <c r="G33" s="20">
        <v>-11668139</v>
      </c>
      <c r="H33" s="20">
        <v>955429</v>
      </c>
      <c r="I33" s="20">
        <v>1803611</v>
      </c>
      <c r="J33" s="20">
        <v>-8909099</v>
      </c>
      <c r="K33" s="20">
        <v>-776809</v>
      </c>
      <c r="L33" s="20">
        <v>180137</v>
      </c>
      <c r="M33" s="20">
        <v>175098</v>
      </c>
      <c r="N33" s="20">
        <v>-421574</v>
      </c>
      <c r="O33" s="20">
        <v>334582</v>
      </c>
      <c r="P33" s="20">
        <v>-535916</v>
      </c>
      <c r="Q33" s="20">
        <v>1282347</v>
      </c>
      <c r="R33" s="20">
        <v>1081013</v>
      </c>
      <c r="S33" s="20"/>
      <c r="T33" s="20"/>
      <c r="U33" s="20"/>
      <c r="V33" s="20"/>
      <c r="W33" s="20">
        <v>-8249660</v>
      </c>
      <c r="X33" s="20">
        <v>-11557039</v>
      </c>
      <c r="Y33" s="20">
        <v>3307379</v>
      </c>
      <c r="Z33" s="21">
        <v>-28.617875218730333</v>
      </c>
      <c r="AA33" s="22">
        <v>-15328929</v>
      </c>
    </row>
    <row r="34" spans="1:27" x14ac:dyDescent="0.25">
      <c r="A34" s="23" t="s">
        <v>62</v>
      </c>
      <c r="B34" s="17" t="s">
        <v>33</v>
      </c>
      <c r="C34" s="18">
        <v>-189395</v>
      </c>
      <c r="D34" s="18"/>
      <c r="E34" s="19">
        <v>27640</v>
      </c>
      <c r="F34" s="20">
        <v>-189395</v>
      </c>
      <c r="G34" s="20">
        <v>259129</v>
      </c>
      <c r="H34" s="20">
        <v>-448524</v>
      </c>
      <c r="I34" s="20"/>
      <c r="J34" s="20">
        <v>-189395</v>
      </c>
      <c r="K34" s="20"/>
      <c r="L34" s="20">
        <v>3144600</v>
      </c>
      <c r="M34" s="20"/>
      <c r="N34" s="20">
        <v>3144600</v>
      </c>
      <c r="O34" s="20"/>
      <c r="P34" s="20">
        <v>-425463</v>
      </c>
      <c r="Q34" s="20">
        <v>-108667</v>
      </c>
      <c r="R34" s="20">
        <v>-534130</v>
      </c>
      <c r="S34" s="20"/>
      <c r="T34" s="20"/>
      <c r="U34" s="20"/>
      <c r="V34" s="20"/>
      <c r="W34" s="20">
        <v>2421075</v>
      </c>
      <c r="X34" s="20">
        <v>-189395</v>
      </c>
      <c r="Y34" s="20">
        <v>2610470</v>
      </c>
      <c r="Z34" s="21">
        <v>-1378.3204414055283</v>
      </c>
      <c r="AA34" s="22">
        <v>-189395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-4924759</v>
      </c>
      <c r="D38" s="29">
        <f t="shared" ref="D38:Y38" si="3">SUM(D30:D37)</f>
        <v>0</v>
      </c>
      <c r="E38" s="30">
        <f t="shared" si="3"/>
        <v>-18854029</v>
      </c>
      <c r="F38" s="31">
        <f t="shared" si="3"/>
        <v>-15518324</v>
      </c>
      <c r="G38" s="31">
        <f t="shared" si="3"/>
        <v>-11409010</v>
      </c>
      <c r="H38" s="31">
        <f t="shared" si="3"/>
        <v>506905</v>
      </c>
      <c r="I38" s="31">
        <f t="shared" si="3"/>
        <v>1803611</v>
      </c>
      <c r="J38" s="31">
        <f t="shared" si="3"/>
        <v>-9098494</v>
      </c>
      <c r="K38" s="31">
        <f t="shared" si="3"/>
        <v>-776809</v>
      </c>
      <c r="L38" s="31">
        <f t="shared" si="3"/>
        <v>3324737</v>
      </c>
      <c r="M38" s="31">
        <f t="shared" si="3"/>
        <v>175098</v>
      </c>
      <c r="N38" s="31">
        <f t="shared" si="3"/>
        <v>2723026</v>
      </c>
      <c r="O38" s="31">
        <f t="shared" si="3"/>
        <v>334582</v>
      </c>
      <c r="P38" s="31">
        <f t="shared" si="3"/>
        <v>-961379</v>
      </c>
      <c r="Q38" s="31">
        <f t="shared" si="3"/>
        <v>1173680</v>
      </c>
      <c r="R38" s="31">
        <f t="shared" si="3"/>
        <v>546883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-5828585</v>
      </c>
      <c r="X38" s="31">
        <f t="shared" si="3"/>
        <v>-11746434</v>
      </c>
      <c r="Y38" s="31">
        <f t="shared" si="3"/>
        <v>5917849</v>
      </c>
      <c r="Z38" s="32">
        <f>+IF(X38&lt;&gt;0,+(Y38/X38)*100,0)</f>
        <v>-50.379962122972813</v>
      </c>
      <c r="AA38" s="33">
        <f>SUM(AA30:AA37)</f>
        <v>-15518324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-4924759</v>
      </c>
      <c r="D45" s="29">
        <f>+D38+D44</f>
        <v>0</v>
      </c>
      <c r="E45" s="30">
        <f t="shared" si="5"/>
        <v>-18854029</v>
      </c>
      <c r="F45" s="31">
        <f t="shared" si="5"/>
        <v>-15518324</v>
      </c>
      <c r="G45" s="31">
        <f t="shared" si="5"/>
        <v>-11409010</v>
      </c>
      <c r="H45" s="31">
        <f t="shared" si="5"/>
        <v>506905</v>
      </c>
      <c r="I45" s="31">
        <f t="shared" si="5"/>
        <v>1803611</v>
      </c>
      <c r="J45" s="31">
        <f t="shared" si="5"/>
        <v>-9098494</v>
      </c>
      <c r="K45" s="31">
        <f t="shared" si="5"/>
        <v>-776809</v>
      </c>
      <c r="L45" s="31">
        <f t="shared" si="5"/>
        <v>3324737</v>
      </c>
      <c r="M45" s="31">
        <f t="shared" si="5"/>
        <v>175098</v>
      </c>
      <c r="N45" s="31">
        <f t="shared" si="5"/>
        <v>2723026</v>
      </c>
      <c r="O45" s="31">
        <f t="shared" si="5"/>
        <v>334582</v>
      </c>
      <c r="P45" s="31">
        <f t="shared" si="5"/>
        <v>-961379</v>
      </c>
      <c r="Q45" s="31">
        <f t="shared" si="5"/>
        <v>1173680</v>
      </c>
      <c r="R45" s="31">
        <f t="shared" si="5"/>
        <v>546883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-5828585</v>
      </c>
      <c r="X45" s="31">
        <f t="shared" si="5"/>
        <v>-11746434</v>
      </c>
      <c r="Y45" s="31">
        <f t="shared" si="5"/>
        <v>5917849</v>
      </c>
      <c r="Z45" s="32">
        <f>+IF(X45&lt;&gt;0,+(Y45/X45)*100,0)</f>
        <v>-50.379962122972813</v>
      </c>
      <c r="AA45" s="33">
        <f>+AA38+AA44</f>
        <v>-15518324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56939754</v>
      </c>
      <c r="D46" s="42">
        <f t="shared" si="6"/>
        <v>0</v>
      </c>
      <c r="E46" s="43">
        <f t="shared" si="6"/>
        <v>76553746</v>
      </c>
      <c r="F46" s="44">
        <f t="shared" si="6"/>
        <v>125259439</v>
      </c>
      <c r="G46" s="44">
        <f t="shared" si="6"/>
        <v>21784659</v>
      </c>
      <c r="H46" s="44">
        <f t="shared" si="6"/>
        <v>-7566857</v>
      </c>
      <c r="I46" s="44">
        <f t="shared" si="6"/>
        <v>-125205</v>
      </c>
      <c r="J46" s="44">
        <f t="shared" si="6"/>
        <v>14092597</v>
      </c>
      <c r="K46" s="44">
        <f t="shared" si="6"/>
        <v>2642025</v>
      </c>
      <c r="L46" s="44">
        <f t="shared" si="6"/>
        <v>3958298</v>
      </c>
      <c r="M46" s="44">
        <f t="shared" si="6"/>
        <v>1322492</v>
      </c>
      <c r="N46" s="44">
        <f t="shared" si="6"/>
        <v>7922815</v>
      </c>
      <c r="O46" s="44">
        <f t="shared" si="6"/>
        <v>5107628</v>
      </c>
      <c r="P46" s="44">
        <f t="shared" si="6"/>
        <v>4114810</v>
      </c>
      <c r="Q46" s="44">
        <f t="shared" si="6"/>
        <v>2318071</v>
      </c>
      <c r="R46" s="44">
        <f t="shared" si="6"/>
        <v>11540509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33555921</v>
      </c>
      <c r="X46" s="44">
        <f t="shared" si="6"/>
        <v>108057538</v>
      </c>
      <c r="Y46" s="44">
        <f t="shared" si="6"/>
        <v>-74501617</v>
      </c>
      <c r="Z46" s="45">
        <f>+IF(X46&lt;&gt;0,+(Y46/X46)*100,0)</f>
        <v>-68.946246952248714</v>
      </c>
      <c r="AA46" s="46">
        <f>+AA27-AA45</f>
        <v>125259439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56915979</v>
      </c>
      <c r="F48" s="20">
        <v>53199641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39769630</v>
      </c>
      <c r="Y48" s="20">
        <v>-39769630</v>
      </c>
      <c r="Z48" s="47">
        <v>-100</v>
      </c>
      <c r="AA48" s="22">
        <v>53199641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56915979</v>
      </c>
      <c r="F51" s="52">
        <f t="shared" si="7"/>
        <v>53199641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39769630</v>
      </c>
      <c r="Y51" s="52">
        <f t="shared" si="7"/>
        <v>-39769630</v>
      </c>
      <c r="Z51" s="53">
        <f>+IF(X51&lt;&gt;0,+(Y51/X51)*100,0)</f>
        <v>-100</v>
      </c>
      <c r="AA51" s="54">
        <f>SUM(AA48:AA50)</f>
        <v>53199641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14713759</v>
      </c>
      <c r="D6" s="18"/>
      <c r="E6" s="19">
        <v>17686890</v>
      </c>
      <c r="F6" s="20">
        <v>7914338</v>
      </c>
      <c r="G6" s="20">
        <v>6818357</v>
      </c>
      <c r="H6" s="20">
        <v>2089771</v>
      </c>
      <c r="I6" s="20">
        <v>1229276</v>
      </c>
      <c r="J6" s="20">
        <v>10137404</v>
      </c>
      <c r="K6" s="20">
        <v>2393421</v>
      </c>
      <c r="L6" s="20">
        <v>1490296</v>
      </c>
      <c r="M6" s="20">
        <v>1492502</v>
      </c>
      <c r="N6" s="20">
        <v>5376219</v>
      </c>
      <c r="O6" s="20">
        <v>1957084</v>
      </c>
      <c r="P6" s="20">
        <v>2613003</v>
      </c>
      <c r="Q6" s="20">
        <v>-1066913</v>
      </c>
      <c r="R6" s="20">
        <v>3503174</v>
      </c>
      <c r="S6" s="20"/>
      <c r="T6" s="20"/>
      <c r="U6" s="20"/>
      <c r="V6" s="20"/>
      <c r="W6" s="20">
        <v>19016797</v>
      </c>
      <c r="X6" s="20">
        <v>6100471</v>
      </c>
      <c r="Y6" s="20">
        <v>12916326</v>
      </c>
      <c r="Z6" s="21">
        <v>211.72670110225917</v>
      </c>
      <c r="AA6" s="22">
        <v>7914338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-6983850</v>
      </c>
      <c r="D8" s="18"/>
      <c r="E8" s="19">
        <v>1736511</v>
      </c>
      <c r="F8" s="20">
        <v>-5731683</v>
      </c>
      <c r="G8" s="20">
        <v>-70923</v>
      </c>
      <c r="H8" s="20">
        <v>147625</v>
      </c>
      <c r="I8" s="20">
        <v>354808</v>
      </c>
      <c r="J8" s="20">
        <v>431510</v>
      </c>
      <c r="K8" s="20">
        <v>-22557</v>
      </c>
      <c r="L8" s="20">
        <v>-5385222</v>
      </c>
      <c r="M8" s="20">
        <v>536783</v>
      </c>
      <c r="N8" s="20">
        <v>-4870996</v>
      </c>
      <c r="O8" s="20">
        <v>1423161</v>
      </c>
      <c r="P8" s="20">
        <v>473251</v>
      </c>
      <c r="Q8" s="20">
        <v>-1119739</v>
      </c>
      <c r="R8" s="20">
        <v>776673</v>
      </c>
      <c r="S8" s="20"/>
      <c r="T8" s="20"/>
      <c r="U8" s="20"/>
      <c r="V8" s="20"/>
      <c r="W8" s="20">
        <v>-3662813</v>
      </c>
      <c r="X8" s="20">
        <v>-6032849</v>
      </c>
      <c r="Y8" s="20">
        <v>2370036</v>
      </c>
      <c r="Z8" s="21">
        <v>-39.28551833470388</v>
      </c>
      <c r="AA8" s="22">
        <v>-5731683</v>
      </c>
    </row>
    <row r="9" spans="1:27" x14ac:dyDescent="0.25">
      <c r="A9" s="23" t="s">
        <v>38</v>
      </c>
      <c r="B9" s="17" t="s">
        <v>33</v>
      </c>
      <c r="C9" s="18">
        <v>170208</v>
      </c>
      <c r="D9" s="18"/>
      <c r="E9" s="19">
        <v>-2260234</v>
      </c>
      <c r="F9" s="20">
        <v>171125</v>
      </c>
      <c r="G9" s="20">
        <v>-2222345</v>
      </c>
      <c r="H9" s="20">
        <v>98160</v>
      </c>
      <c r="I9" s="20">
        <v>59997</v>
      </c>
      <c r="J9" s="20">
        <v>-2064188</v>
      </c>
      <c r="K9" s="20">
        <v>21836</v>
      </c>
      <c r="L9" s="20">
        <v>56514</v>
      </c>
      <c r="M9" s="20">
        <v>61580</v>
      </c>
      <c r="N9" s="20">
        <v>139930</v>
      </c>
      <c r="O9" s="20">
        <v>56042</v>
      </c>
      <c r="P9" s="20">
        <v>48496</v>
      </c>
      <c r="Q9" s="20">
        <v>23621</v>
      </c>
      <c r="R9" s="20">
        <v>128159</v>
      </c>
      <c r="S9" s="20"/>
      <c r="T9" s="20"/>
      <c r="U9" s="20"/>
      <c r="V9" s="20"/>
      <c r="W9" s="20">
        <v>-1796099</v>
      </c>
      <c r="X9" s="20">
        <v>170901</v>
      </c>
      <c r="Y9" s="20">
        <v>-1967000</v>
      </c>
      <c r="Z9" s="21">
        <v>-1150.9587421957742</v>
      </c>
      <c r="AA9" s="22">
        <v>171125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</v>
      </c>
      <c r="Y11" s="20">
        <v>-9</v>
      </c>
      <c r="Z11" s="21">
        <v>-100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7900117</v>
      </c>
      <c r="D14" s="29">
        <f>SUM(D6:D13)</f>
        <v>0</v>
      </c>
      <c r="E14" s="30">
        <f t="shared" si="0"/>
        <v>17163167</v>
      </c>
      <c r="F14" s="31">
        <f t="shared" si="0"/>
        <v>2353780</v>
      </c>
      <c r="G14" s="31">
        <f t="shared" si="0"/>
        <v>4525089</v>
      </c>
      <c r="H14" s="31">
        <f t="shared" si="0"/>
        <v>2335556</v>
      </c>
      <c r="I14" s="31">
        <f t="shared" si="0"/>
        <v>1644081</v>
      </c>
      <c r="J14" s="31">
        <f t="shared" si="0"/>
        <v>8504726</v>
      </c>
      <c r="K14" s="31">
        <f t="shared" si="0"/>
        <v>2392700</v>
      </c>
      <c r="L14" s="31">
        <f t="shared" si="0"/>
        <v>-3838412</v>
      </c>
      <c r="M14" s="31">
        <f t="shared" si="0"/>
        <v>2090865</v>
      </c>
      <c r="N14" s="31">
        <f t="shared" si="0"/>
        <v>645153</v>
      </c>
      <c r="O14" s="31">
        <f t="shared" si="0"/>
        <v>3436287</v>
      </c>
      <c r="P14" s="31">
        <f t="shared" si="0"/>
        <v>3134750</v>
      </c>
      <c r="Q14" s="31">
        <f t="shared" si="0"/>
        <v>-2163031</v>
      </c>
      <c r="R14" s="31">
        <f t="shared" si="0"/>
        <v>4408006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13557885</v>
      </c>
      <c r="X14" s="31">
        <f t="shared" si="0"/>
        <v>238532</v>
      </c>
      <c r="Y14" s="31">
        <f t="shared" si="0"/>
        <v>13319353</v>
      </c>
      <c r="Z14" s="32">
        <f>+IF(X14&lt;&gt;0,+(Y14/X14)*100,0)</f>
        <v>5583.8851810239294</v>
      </c>
      <c r="AA14" s="33">
        <f>SUM(AA6:AA13)</f>
        <v>2353780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11125796</v>
      </c>
      <c r="D18" s="18"/>
      <c r="E18" s="19">
        <v>11821144</v>
      </c>
      <c r="F18" s="20">
        <v>16931565</v>
      </c>
      <c r="G18" s="24">
        <v>5357273</v>
      </c>
      <c r="H18" s="24"/>
      <c r="I18" s="24">
        <v>583628</v>
      </c>
      <c r="J18" s="20">
        <v>5940901</v>
      </c>
      <c r="K18" s="24"/>
      <c r="L18" s="24">
        <v>62600</v>
      </c>
      <c r="M18" s="20"/>
      <c r="N18" s="24">
        <v>62600</v>
      </c>
      <c r="O18" s="24">
        <v>124447</v>
      </c>
      <c r="P18" s="24">
        <v>-81877</v>
      </c>
      <c r="Q18" s="20">
        <v>3077110</v>
      </c>
      <c r="R18" s="24">
        <v>3119680</v>
      </c>
      <c r="S18" s="24"/>
      <c r="T18" s="20"/>
      <c r="U18" s="24"/>
      <c r="V18" s="24"/>
      <c r="W18" s="24">
        <v>9123181</v>
      </c>
      <c r="X18" s="20">
        <v>14975660</v>
      </c>
      <c r="Y18" s="24">
        <v>-5852479</v>
      </c>
      <c r="Z18" s="25">
        <v>-39.079940383261906</v>
      </c>
      <c r="AA18" s="26">
        <v>16931565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11125796</v>
      </c>
      <c r="D26" s="29">
        <f t="shared" ref="D26:Y26" si="1">SUM(D16:D25)</f>
        <v>0</v>
      </c>
      <c r="E26" s="35">
        <f t="shared" si="1"/>
        <v>11821144</v>
      </c>
      <c r="F26" s="36">
        <f t="shared" si="1"/>
        <v>16931565</v>
      </c>
      <c r="G26" s="36">
        <f t="shared" si="1"/>
        <v>5357273</v>
      </c>
      <c r="H26" s="36">
        <f t="shared" si="1"/>
        <v>0</v>
      </c>
      <c r="I26" s="36">
        <f t="shared" si="1"/>
        <v>583628</v>
      </c>
      <c r="J26" s="36">
        <f t="shared" si="1"/>
        <v>5940901</v>
      </c>
      <c r="K26" s="36">
        <f t="shared" si="1"/>
        <v>0</v>
      </c>
      <c r="L26" s="36">
        <f t="shared" si="1"/>
        <v>62600</v>
      </c>
      <c r="M26" s="36">
        <f t="shared" si="1"/>
        <v>0</v>
      </c>
      <c r="N26" s="36">
        <f t="shared" si="1"/>
        <v>62600</v>
      </c>
      <c r="O26" s="36">
        <f t="shared" si="1"/>
        <v>124447</v>
      </c>
      <c r="P26" s="36">
        <f t="shared" si="1"/>
        <v>-81877</v>
      </c>
      <c r="Q26" s="36">
        <f t="shared" si="1"/>
        <v>3077110</v>
      </c>
      <c r="R26" s="36">
        <f t="shared" si="1"/>
        <v>3119680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9123181</v>
      </c>
      <c r="X26" s="36">
        <f t="shared" si="1"/>
        <v>14975660</v>
      </c>
      <c r="Y26" s="36">
        <f t="shared" si="1"/>
        <v>-5852479</v>
      </c>
      <c r="Z26" s="37">
        <f>+IF(X26&lt;&gt;0,+(Y26/X26)*100,0)</f>
        <v>-39.079940383261906</v>
      </c>
      <c r="AA26" s="38">
        <f>SUM(AA16:AA25)</f>
        <v>16931565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19025913</v>
      </c>
      <c r="D27" s="29">
        <f>+D14+D26</f>
        <v>0</v>
      </c>
      <c r="E27" s="30">
        <f t="shared" si="2"/>
        <v>28984311</v>
      </c>
      <c r="F27" s="31">
        <f t="shared" si="2"/>
        <v>19285345</v>
      </c>
      <c r="G27" s="31">
        <f t="shared" si="2"/>
        <v>9882362</v>
      </c>
      <c r="H27" s="31">
        <f t="shared" si="2"/>
        <v>2335556</v>
      </c>
      <c r="I27" s="31">
        <f t="shared" si="2"/>
        <v>2227709</v>
      </c>
      <c r="J27" s="31">
        <f t="shared" si="2"/>
        <v>14445627</v>
      </c>
      <c r="K27" s="31">
        <f t="shared" si="2"/>
        <v>2392700</v>
      </c>
      <c r="L27" s="31">
        <f t="shared" si="2"/>
        <v>-3775812</v>
      </c>
      <c r="M27" s="31">
        <f t="shared" si="2"/>
        <v>2090865</v>
      </c>
      <c r="N27" s="31">
        <f t="shared" si="2"/>
        <v>707753</v>
      </c>
      <c r="O27" s="31">
        <f t="shared" si="2"/>
        <v>3560734</v>
      </c>
      <c r="P27" s="31">
        <f t="shared" si="2"/>
        <v>3052873</v>
      </c>
      <c r="Q27" s="31">
        <f t="shared" si="2"/>
        <v>914079</v>
      </c>
      <c r="R27" s="31">
        <f t="shared" si="2"/>
        <v>7527686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22681066</v>
      </c>
      <c r="X27" s="31">
        <f t="shared" si="2"/>
        <v>15214192</v>
      </c>
      <c r="Y27" s="31">
        <f t="shared" si="2"/>
        <v>7466874</v>
      </c>
      <c r="Z27" s="32">
        <f>+IF(X27&lt;&gt;0,+(Y27/X27)*100,0)</f>
        <v>49.07834737460918</v>
      </c>
      <c r="AA27" s="33">
        <f>+AA14+AA26</f>
        <v>19285345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343513</v>
      </c>
      <c r="G32" s="20">
        <v>7172</v>
      </c>
      <c r="H32" s="20">
        <v>30780</v>
      </c>
      <c r="I32" s="20">
        <v>28788</v>
      </c>
      <c r="J32" s="20">
        <v>66740</v>
      </c>
      <c r="K32" s="20">
        <v>16109</v>
      </c>
      <c r="L32" s="20">
        <v>16000</v>
      </c>
      <c r="M32" s="20"/>
      <c r="N32" s="20">
        <v>32109</v>
      </c>
      <c r="O32" s="20">
        <v>15641</v>
      </c>
      <c r="P32" s="20">
        <v>1704</v>
      </c>
      <c r="Q32" s="20">
        <v>-11601</v>
      </c>
      <c r="R32" s="20">
        <v>5744</v>
      </c>
      <c r="S32" s="20"/>
      <c r="T32" s="20"/>
      <c r="U32" s="20"/>
      <c r="V32" s="20"/>
      <c r="W32" s="20">
        <v>104593</v>
      </c>
      <c r="X32" s="20">
        <v>343513</v>
      </c>
      <c r="Y32" s="20">
        <v>-238920</v>
      </c>
      <c r="Z32" s="21">
        <v>-69.551952910079095</v>
      </c>
      <c r="AA32" s="22">
        <v>343513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65939</v>
      </c>
      <c r="H33" s="20">
        <v>320979</v>
      </c>
      <c r="I33" s="20">
        <v>-278478</v>
      </c>
      <c r="J33" s="20">
        <v>108440</v>
      </c>
      <c r="K33" s="20">
        <v>77599</v>
      </c>
      <c r="L33" s="20">
        <v>26248</v>
      </c>
      <c r="M33" s="20">
        <v>-212286</v>
      </c>
      <c r="N33" s="20">
        <v>-108439</v>
      </c>
      <c r="O33" s="20">
        <v>281156</v>
      </c>
      <c r="P33" s="20">
        <v>120178</v>
      </c>
      <c r="Q33" s="20">
        <v>-358537</v>
      </c>
      <c r="R33" s="20">
        <v>42797</v>
      </c>
      <c r="S33" s="20"/>
      <c r="T33" s="20"/>
      <c r="U33" s="20"/>
      <c r="V33" s="20"/>
      <c r="W33" s="20">
        <v>42798</v>
      </c>
      <c r="X33" s="20"/>
      <c r="Y33" s="20">
        <v>42798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343513</v>
      </c>
      <c r="G38" s="31">
        <f t="shared" si="3"/>
        <v>73111</v>
      </c>
      <c r="H38" s="31">
        <f t="shared" si="3"/>
        <v>351759</v>
      </c>
      <c r="I38" s="31">
        <f t="shared" si="3"/>
        <v>-249690</v>
      </c>
      <c r="J38" s="31">
        <f t="shared" si="3"/>
        <v>175180</v>
      </c>
      <c r="K38" s="31">
        <f t="shared" si="3"/>
        <v>93708</v>
      </c>
      <c r="L38" s="31">
        <f t="shared" si="3"/>
        <v>42248</v>
      </c>
      <c r="M38" s="31">
        <f t="shared" si="3"/>
        <v>-212286</v>
      </c>
      <c r="N38" s="31">
        <f t="shared" si="3"/>
        <v>-76330</v>
      </c>
      <c r="O38" s="31">
        <f t="shared" si="3"/>
        <v>296797</v>
      </c>
      <c r="P38" s="31">
        <f t="shared" si="3"/>
        <v>121882</v>
      </c>
      <c r="Q38" s="31">
        <f t="shared" si="3"/>
        <v>-370138</v>
      </c>
      <c r="R38" s="31">
        <f t="shared" si="3"/>
        <v>48541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147391</v>
      </c>
      <c r="X38" s="31">
        <f t="shared" si="3"/>
        <v>343513</v>
      </c>
      <c r="Y38" s="31">
        <f t="shared" si="3"/>
        <v>-196122</v>
      </c>
      <c r="Z38" s="32">
        <f>+IF(X38&lt;&gt;0,+(Y38/X38)*100,0)</f>
        <v>-57.093035780305257</v>
      </c>
      <c r="AA38" s="33">
        <f>SUM(AA30:AA37)</f>
        <v>343513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343513</v>
      </c>
      <c r="G45" s="31">
        <f t="shared" si="5"/>
        <v>73111</v>
      </c>
      <c r="H45" s="31">
        <f t="shared" si="5"/>
        <v>351759</v>
      </c>
      <c r="I45" s="31">
        <f t="shared" si="5"/>
        <v>-249690</v>
      </c>
      <c r="J45" s="31">
        <f t="shared" si="5"/>
        <v>175180</v>
      </c>
      <c r="K45" s="31">
        <f t="shared" si="5"/>
        <v>93708</v>
      </c>
      <c r="L45" s="31">
        <f t="shared" si="5"/>
        <v>42248</v>
      </c>
      <c r="M45" s="31">
        <f t="shared" si="5"/>
        <v>-212286</v>
      </c>
      <c r="N45" s="31">
        <f t="shared" si="5"/>
        <v>-76330</v>
      </c>
      <c r="O45" s="31">
        <f t="shared" si="5"/>
        <v>296797</v>
      </c>
      <c r="P45" s="31">
        <f t="shared" si="5"/>
        <v>121882</v>
      </c>
      <c r="Q45" s="31">
        <f t="shared" si="5"/>
        <v>-370138</v>
      </c>
      <c r="R45" s="31">
        <f t="shared" si="5"/>
        <v>48541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147391</v>
      </c>
      <c r="X45" s="31">
        <f t="shared" si="5"/>
        <v>343513</v>
      </c>
      <c r="Y45" s="31">
        <f t="shared" si="5"/>
        <v>-196122</v>
      </c>
      <c r="Z45" s="32">
        <f>+IF(X45&lt;&gt;0,+(Y45/X45)*100,0)</f>
        <v>-57.093035780305257</v>
      </c>
      <c r="AA45" s="33">
        <f>+AA38+AA44</f>
        <v>343513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19025913</v>
      </c>
      <c r="D46" s="42">
        <f t="shared" si="6"/>
        <v>0</v>
      </c>
      <c r="E46" s="43">
        <f t="shared" si="6"/>
        <v>28984311</v>
      </c>
      <c r="F46" s="44">
        <f t="shared" si="6"/>
        <v>18941832</v>
      </c>
      <c r="G46" s="44">
        <f t="shared" si="6"/>
        <v>9809251</v>
      </c>
      <c r="H46" s="44">
        <f t="shared" si="6"/>
        <v>1983797</v>
      </c>
      <c r="I46" s="44">
        <f t="shared" si="6"/>
        <v>2477399</v>
      </c>
      <c r="J46" s="44">
        <f t="shared" si="6"/>
        <v>14270447</v>
      </c>
      <c r="K46" s="44">
        <f t="shared" si="6"/>
        <v>2298992</v>
      </c>
      <c r="L46" s="44">
        <f t="shared" si="6"/>
        <v>-3818060</v>
      </c>
      <c r="M46" s="44">
        <f t="shared" si="6"/>
        <v>2303151</v>
      </c>
      <c r="N46" s="44">
        <f t="shared" si="6"/>
        <v>784083</v>
      </c>
      <c r="O46" s="44">
        <f t="shared" si="6"/>
        <v>3263937</v>
      </c>
      <c r="P46" s="44">
        <f t="shared" si="6"/>
        <v>2930991</v>
      </c>
      <c r="Q46" s="44">
        <f t="shared" si="6"/>
        <v>1284217</v>
      </c>
      <c r="R46" s="44">
        <f t="shared" si="6"/>
        <v>7479145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22533675</v>
      </c>
      <c r="X46" s="44">
        <f t="shared" si="6"/>
        <v>14870679</v>
      </c>
      <c r="Y46" s="44">
        <f t="shared" si="6"/>
        <v>7662996</v>
      </c>
      <c r="Z46" s="45">
        <f>+IF(X46&lt;&gt;0,+(Y46/X46)*100,0)</f>
        <v>51.530908575190146</v>
      </c>
      <c r="AA46" s="46">
        <f>+AA27-AA45</f>
        <v>18941832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28852141</v>
      </c>
      <c r="F48" s="20">
        <v>14926046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10854893</v>
      </c>
      <c r="Y48" s="20">
        <v>-10854893</v>
      </c>
      <c r="Z48" s="47">
        <v>-100</v>
      </c>
      <c r="AA48" s="22">
        <v>14926046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28852141</v>
      </c>
      <c r="F51" s="52">
        <f t="shared" si="7"/>
        <v>14926046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10854893</v>
      </c>
      <c r="Y51" s="52">
        <f t="shared" si="7"/>
        <v>-10854893</v>
      </c>
      <c r="Z51" s="53">
        <f>+IF(X51&lt;&gt;0,+(Y51/X51)*100,0)</f>
        <v>-100</v>
      </c>
      <c r="AA51" s="54">
        <f>SUM(AA48:AA50)</f>
        <v>14926046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19135226</v>
      </c>
      <c r="D6" s="18"/>
      <c r="E6" s="19">
        <v>-5825152</v>
      </c>
      <c r="F6" s="20">
        <v>-9154129</v>
      </c>
      <c r="G6" s="20">
        <v>2429233</v>
      </c>
      <c r="H6" s="20">
        <v>2254326</v>
      </c>
      <c r="I6" s="20">
        <v>1442456</v>
      </c>
      <c r="J6" s="20">
        <v>6126015</v>
      </c>
      <c r="K6" s="20">
        <v>290407</v>
      </c>
      <c r="L6" s="20">
        <v>994135</v>
      </c>
      <c r="M6" s="20">
        <v>582267</v>
      </c>
      <c r="N6" s="20">
        <v>1866809</v>
      </c>
      <c r="O6" s="20">
        <v>2955476</v>
      </c>
      <c r="P6" s="20">
        <v>819898</v>
      </c>
      <c r="Q6" s="20">
        <v>3303352</v>
      </c>
      <c r="R6" s="20">
        <v>7078726</v>
      </c>
      <c r="S6" s="20"/>
      <c r="T6" s="20"/>
      <c r="U6" s="20"/>
      <c r="V6" s="20"/>
      <c r="W6" s="20">
        <v>15071550</v>
      </c>
      <c r="X6" s="20">
        <v>-3227672</v>
      </c>
      <c r="Y6" s="20">
        <v>18299222</v>
      </c>
      <c r="Z6" s="21">
        <v>-566.94800462996238</v>
      </c>
      <c r="AA6" s="22">
        <v>-9154129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15869862</v>
      </c>
      <c r="D8" s="18"/>
      <c r="E8" s="19">
        <v>30533869</v>
      </c>
      <c r="F8" s="20">
        <v>18012970</v>
      </c>
      <c r="G8" s="20">
        <v>14919814</v>
      </c>
      <c r="H8" s="20">
        <v>-56542</v>
      </c>
      <c r="I8" s="20">
        <v>-1023553</v>
      </c>
      <c r="J8" s="20">
        <v>13839719</v>
      </c>
      <c r="K8" s="20">
        <v>648743</v>
      </c>
      <c r="L8" s="20">
        <v>1469778</v>
      </c>
      <c r="M8" s="20">
        <v>1077225</v>
      </c>
      <c r="N8" s="20">
        <v>3195746</v>
      </c>
      <c r="O8" s="20">
        <v>2761159</v>
      </c>
      <c r="P8" s="20">
        <v>930941</v>
      </c>
      <c r="Q8" s="20">
        <v>-666597</v>
      </c>
      <c r="R8" s="20">
        <v>3025503</v>
      </c>
      <c r="S8" s="20"/>
      <c r="T8" s="20"/>
      <c r="U8" s="20"/>
      <c r="V8" s="20"/>
      <c r="W8" s="20">
        <v>20060968</v>
      </c>
      <c r="X8" s="20">
        <v>17405619</v>
      </c>
      <c r="Y8" s="20">
        <v>2655349</v>
      </c>
      <c r="Z8" s="21">
        <v>15.255699897831843</v>
      </c>
      <c r="AA8" s="22">
        <v>18012970</v>
      </c>
    </row>
    <row r="9" spans="1:27" x14ac:dyDescent="0.25">
      <c r="A9" s="23" t="s">
        <v>38</v>
      </c>
      <c r="B9" s="17" t="s">
        <v>33</v>
      </c>
      <c r="C9" s="18">
        <v>482622</v>
      </c>
      <c r="D9" s="18"/>
      <c r="E9" s="19">
        <v>-792395</v>
      </c>
      <c r="F9" s="20">
        <v>-17724</v>
      </c>
      <c r="G9" s="20">
        <v>953099</v>
      </c>
      <c r="H9" s="20">
        <v>-613051</v>
      </c>
      <c r="I9" s="20">
        <v>-26798</v>
      </c>
      <c r="J9" s="20">
        <v>313250</v>
      </c>
      <c r="K9" s="20">
        <v>-18519</v>
      </c>
      <c r="L9" s="20">
        <v>5876</v>
      </c>
      <c r="M9" s="20">
        <v>2747</v>
      </c>
      <c r="N9" s="20">
        <v>-9896</v>
      </c>
      <c r="O9" s="20">
        <v>19072</v>
      </c>
      <c r="P9" s="20">
        <v>21259</v>
      </c>
      <c r="Q9" s="20">
        <v>-49964</v>
      </c>
      <c r="R9" s="20">
        <v>-9633</v>
      </c>
      <c r="S9" s="20"/>
      <c r="T9" s="20"/>
      <c r="U9" s="20"/>
      <c r="V9" s="20"/>
      <c r="W9" s="20">
        <v>293721</v>
      </c>
      <c r="X9" s="20">
        <v>136391</v>
      </c>
      <c r="Y9" s="20">
        <v>157330</v>
      </c>
      <c r="Z9" s="21">
        <v>115.35218599467707</v>
      </c>
      <c r="AA9" s="22">
        <v>-17724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-10000</v>
      </c>
      <c r="F11" s="20">
        <v>-5000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3733684</v>
      </c>
      <c r="Y11" s="20">
        <v>-3733684</v>
      </c>
      <c r="Z11" s="21">
        <v>-100</v>
      </c>
      <c r="AA11" s="22">
        <v>-5000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35487710</v>
      </c>
      <c r="D14" s="29">
        <f>SUM(D6:D13)</f>
        <v>0</v>
      </c>
      <c r="E14" s="30">
        <f t="shared" si="0"/>
        <v>23906322</v>
      </c>
      <c r="F14" s="31">
        <f t="shared" si="0"/>
        <v>8836117</v>
      </c>
      <c r="G14" s="31">
        <f t="shared" si="0"/>
        <v>18302146</v>
      </c>
      <c r="H14" s="31">
        <f t="shared" si="0"/>
        <v>1584733</v>
      </c>
      <c r="I14" s="31">
        <f t="shared" si="0"/>
        <v>392105</v>
      </c>
      <c r="J14" s="31">
        <f t="shared" si="0"/>
        <v>20278984</v>
      </c>
      <c r="K14" s="31">
        <f t="shared" si="0"/>
        <v>920631</v>
      </c>
      <c r="L14" s="31">
        <f t="shared" si="0"/>
        <v>2469789</v>
      </c>
      <c r="M14" s="31">
        <f t="shared" si="0"/>
        <v>1662239</v>
      </c>
      <c r="N14" s="31">
        <f t="shared" si="0"/>
        <v>5052659</v>
      </c>
      <c r="O14" s="31">
        <f t="shared" si="0"/>
        <v>5735707</v>
      </c>
      <c r="P14" s="31">
        <f t="shared" si="0"/>
        <v>1772098</v>
      </c>
      <c r="Q14" s="31">
        <f t="shared" si="0"/>
        <v>2586791</v>
      </c>
      <c r="R14" s="31">
        <f t="shared" si="0"/>
        <v>10094596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35426239</v>
      </c>
      <c r="X14" s="31">
        <f t="shared" si="0"/>
        <v>18048022</v>
      </c>
      <c r="Y14" s="31">
        <f t="shared" si="0"/>
        <v>17378217</v>
      </c>
      <c r="Z14" s="32">
        <f>+IF(X14&lt;&gt;0,+(Y14/X14)*100,0)</f>
        <v>96.288762280985694</v>
      </c>
      <c r="AA14" s="33">
        <f>SUM(AA6:AA13)</f>
        <v>8836117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-34278548</v>
      </c>
      <c r="D18" s="18"/>
      <c r="E18" s="19">
        <v>38633492</v>
      </c>
      <c r="F18" s="20">
        <v>33747550</v>
      </c>
      <c r="G18" s="24">
        <v>2286139</v>
      </c>
      <c r="H18" s="24">
        <v>342105</v>
      </c>
      <c r="I18" s="24">
        <v>1176071</v>
      </c>
      <c r="J18" s="20">
        <v>3804315</v>
      </c>
      <c r="K18" s="24">
        <v>1401773</v>
      </c>
      <c r="L18" s="24">
        <v>875935</v>
      </c>
      <c r="M18" s="20">
        <v>1378824</v>
      </c>
      <c r="N18" s="24">
        <v>3656532</v>
      </c>
      <c r="O18" s="24">
        <v>-117863</v>
      </c>
      <c r="P18" s="24">
        <v>2217836</v>
      </c>
      <c r="Q18" s="20">
        <v>407975</v>
      </c>
      <c r="R18" s="24">
        <v>2507948</v>
      </c>
      <c r="S18" s="24"/>
      <c r="T18" s="20"/>
      <c r="U18" s="24"/>
      <c r="V18" s="24"/>
      <c r="W18" s="24">
        <v>9968795</v>
      </c>
      <c r="X18" s="20">
        <v>22571902</v>
      </c>
      <c r="Y18" s="24">
        <v>-12603107</v>
      </c>
      <c r="Z18" s="25">
        <v>-55.835378870597616</v>
      </c>
      <c r="AA18" s="26">
        <v>33747550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-34278548</v>
      </c>
      <c r="D26" s="29">
        <f t="shared" ref="D26:Y26" si="1">SUM(D16:D25)</f>
        <v>0</v>
      </c>
      <c r="E26" s="35">
        <f t="shared" si="1"/>
        <v>38633492</v>
      </c>
      <c r="F26" s="36">
        <f t="shared" si="1"/>
        <v>33747550</v>
      </c>
      <c r="G26" s="36">
        <f t="shared" si="1"/>
        <v>2286139</v>
      </c>
      <c r="H26" s="36">
        <f t="shared" si="1"/>
        <v>342105</v>
      </c>
      <c r="I26" s="36">
        <f t="shared" si="1"/>
        <v>1176071</v>
      </c>
      <c r="J26" s="36">
        <f t="shared" si="1"/>
        <v>3804315</v>
      </c>
      <c r="K26" s="36">
        <f t="shared" si="1"/>
        <v>1401773</v>
      </c>
      <c r="L26" s="36">
        <f t="shared" si="1"/>
        <v>875935</v>
      </c>
      <c r="M26" s="36">
        <f t="shared" si="1"/>
        <v>1378824</v>
      </c>
      <c r="N26" s="36">
        <f t="shared" si="1"/>
        <v>3656532</v>
      </c>
      <c r="O26" s="36">
        <f t="shared" si="1"/>
        <v>-117863</v>
      </c>
      <c r="P26" s="36">
        <f t="shared" si="1"/>
        <v>2217836</v>
      </c>
      <c r="Q26" s="36">
        <f t="shared" si="1"/>
        <v>407975</v>
      </c>
      <c r="R26" s="36">
        <f t="shared" si="1"/>
        <v>2507948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9968795</v>
      </c>
      <c r="X26" s="36">
        <f t="shared" si="1"/>
        <v>22571902</v>
      </c>
      <c r="Y26" s="36">
        <f t="shared" si="1"/>
        <v>-12603107</v>
      </c>
      <c r="Z26" s="37">
        <f>+IF(X26&lt;&gt;0,+(Y26/X26)*100,0)</f>
        <v>-55.835378870597616</v>
      </c>
      <c r="AA26" s="38">
        <f>SUM(AA16:AA25)</f>
        <v>33747550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1209162</v>
      </c>
      <c r="D27" s="29">
        <f>+D14+D26</f>
        <v>0</v>
      </c>
      <c r="E27" s="30">
        <f t="shared" si="2"/>
        <v>62539814</v>
      </c>
      <c r="F27" s="31">
        <f t="shared" si="2"/>
        <v>42583667</v>
      </c>
      <c r="G27" s="31">
        <f t="shared" si="2"/>
        <v>20588285</v>
      </c>
      <c r="H27" s="31">
        <f t="shared" si="2"/>
        <v>1926838</v>
      </c>
      <c r="I27" s="31">
        <f t="shared" si="2"/>
        <v>1568176</v>
      </c>
      <c r="J27" s="31">
        <f t="shared" si="2"/>
        <v>24083299</v>
      </c>
      <c r="K27" s="31">
        <f t="shared" si="2"/>
        <v>2322404</v>
      </c>
      <c r="L27" s="31">
        <f t="shared" si="2"/>
        <v>3345724</v>
      </c>
      <c r="M27" s="31">
        <f t="shared" si="2"/>
        <v>3041063</v>
      </c>
      <c r="N27" s="31">
        <f t="shared" si="2"/>
        <v>8709191</v>
      </c>
      <c r="O27" s="31">
        <f t="shared" si="2"/>
        <v>5617844</v>
      </c>
      <c r="P27" s="31">
        <f t="shared" si="2"/>
        <v>3989934</v>
      </c>
      <c r="Q27" s="31">
        <f t="shared" si="2"/>
        <v>2994766</v>
      </c>
      <c r="R27" s="31">
        <f t="shared" si="2"/>
        <v>12602544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45395034</v>
      </c>
      <c r="X27" s="31">
        <f t="shared" si="2"/>
        <v>40619924</v>
      </c>
      <c r="Y27" s="31">
        <f t="shared" si="2"/>
        <v>4775110</v>
      </c>
      <c r="Z27" s="32">
        <f>+IF(X27&lt;&gt;0,+(Y27/X27)*100,0)</f>
        <v>11.755585756388909</v>
      </c>
      <c r="AA27" s="33">
        <f>+AA14+AA26</f>
        <v>42583667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2777712</v>
      </c>
      <c r="D33" s="18"/>
      <c r="E33" s="19">
        <v>2225899</v>
      </c>
      <c r="F33" s="20">
        <v>2777711</v>
      </c>
      <c r="G33" s="20">
        <v>1815918</v>
      </c>
      <c r="H33" s="20">
        <v>26080</v>
      </c>
      <c r="I33" s="20"/>
      <c r="J33" s="20">
        <v>1841998</v>
      </c>
      <c r="K33" s="20">
        <v>55801</v>
      </c>
      <c r="L33" s="20"/>
      <c r="M33" s="20">
        <v>27900</v>
      </c>
      <c r="N33" s="20">
        <v>83701</v>
      </c>
      <c r="O33" s="20">
        <v>13950</v>
      </c>
      <c r="P33" s="20"/>
      <c r="Q33" s="20">
        <v>14760</v>
      </c>
      <c r="R33" s="20">
        <v>28710</v>
      </c>
      <c r="S33" s="20"/>
      <c r="T33" s="20"/>
      <c r="U33" s="20"/>
      <c r="V33" s="20"/>
      <c r="W33" s="20">
        <v>1954409</v>
      </c>
      <c r="X33" s="20">
        <v>2777711</v>
      </c>
      <c r="Y33" s="20">
        <v>-823302</v>
      </c>
      <c r="Z33" s="21">
        <v>-29.639584535612233</v>
      </c>
      <c r="AA33" s="22">
        <v>2777711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2777712</v>
      </c>
      <c r="D38" s="29">
        <f t="shared" ref="D38:Y38" si="3">SUM(D30:D37)</f>
        <v>0</v>
      </c>
      <c r="E38" s="30">
        <f t="shared" si="3"/>
        <v>2225899</v>
      </c>
      <c r="F38" s="31">
        <f t="shared" si="3"/>
        <v>2777711</v>
      </c>
      <c r="G38" s="31">
        <f t="shared" si="3"/>
        <v>1815918</v>
      </c>
      <c r="H38" s="31">
        <f t="shared" si="3"/>
        <v>26080</v>
      </c>
      <c r="I38" s="31">
        <f t="shared" si="3"/>
        <v>0</v>
      </c>
      <c r="J38" s="31">
        <f t="shared" si="3"/>
        <v>1841998</v>
      </c>
      <c r="K38" s="31">
        <f t="shared" si="3"/>
        <v>55801</v>
      </c>
      <c r="L38" s="31">
        <f t="shared" si="3"/>
        <v>0</v>
      </c>
      <c r="M38" s="31">
        <f t="shared" si="3"/>
        <v>27900</v>
      </c>
      <c r="N38" s="31">
        <f t="shared" si="3"/>
        <v>83701</v>
      </c>
      <c r="O38" s="31">
        <f t="shared" si="3"/>
        <v>13950</v>
      </c>
      <c r="P38" s="31">
        <f t="shared" si="3"/>
        <v>0</v>
      </c>
      <c r="Q38" s="31">
        <f t="shared" si="3"/>
        <v>14760</v>
      </c>
      <c r="R38" s="31">
        <f t="shared" si="3"/>
        <v>28710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1954409</v>
      </c>
      <c r="X38" s="31">
        <f t="shared" si="3"/>
        <v>2777711</v>
      </c>
      <c r="Y38" s="31">
        <f t="shared" si="3"/>
        <v>-823302</v>
      </c>
      <c r="Z38" s="32">
        <f>+IF(X38&lt;&gt;0,+(Y38/X38)*100,0)</f>
        <v>-29.639584535612233</v>
      </c>
      <c r="AA38" s="33">
        <f>SUM(AA30:AA37)</f>
        <v>2777711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2777712</v>
      </c>
      <c r="D45" s="29">
        <f>+D38+D44</f>
        <v>0</v>
      </c>
      <c r="E45" s="30">
        <f t="shared" si="5"/>
        <v>2225899</v>
      </c>
      <c r="F45" s="31">
        <f t="shared" si="5"/>
        <v>2777711</v>
      </c>
      <c r="G45" s="31">
        <f t="shared" si="5"/>
        <v>1815918</v>
      </c>
      <c r="H45" s="31">
        <f t="shared" si="5"/>
        <v>26080</v>
      </c>
      <c r="I45" s="31">
        <f t="shared" si="5"/>
        <v>0</v>
      </c>
      <c r="J45" s="31">
        <f t="shared" si="5"/>
        <v>1841998</v>
      </c>
      <c r="K45" s="31">
        <f t="shared" si="5"/>
        <v>55801</v>
      </c>
      <c r="L45" s="31">
        <f t="shared" si="5"/>
        <v>0</v>
      </c>
      <c r="M45" s="31">
        <f t="shared" si="5"/>
        <v>27900</v>
      </c>
      <c r="N45" s="31">
        <f t="shared" si="5"/>
        <v>83701</v>
      </c>
      <c r="O45" s="31">
        <f t="shared" si="5"/>
        <v>13950</v>
      </c>
      <c r="P45" s="31">
        <f t="shared" si="5"/>
        <v>0</v>
      </c>
      <c r="Q45" s="31">
        <f t="shared" si="5"/>
        <v>14760</v>
      </c>
      <c r="R45" s="31">
        <f t="shared" si="5"/>
        <v>28710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1954409</v>
      </c>
      <c r="X45" s="31">
        <f t="shared" si="5"/>
        <v>2777711</v>
      </c>
      <c r="Y45" s="31">
        <f t="shared" si="5"/>
        <v>-823302</v>
      </c>
      <c r="Z45" s="32">
        <f>+IF(X45&lt;&gt;0,+(Y45/X45)*100,0)</f>
        <v>-29.639584535612233</v>
      </c>
      <c r="AA45" s="33">
        <f>+AA38+AA44</f>
        <v>2777711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-1568550</v>
      </c>
      <c r="D46" s="42">
        <f t="shared" si="6"/>
        <v>0</v>
      </c>
      <c r="E46" s="43">
        <f t="shared" si="6"/>
        <v>60313915</v>
      </c>
      <c r="F46" s="44">
        <f t="shared" si="6"/>
        <v>39805956</v>
      </c>
      <c r="G46" s="44">
        <f t="shared" si="6"/>
        <v>18772367</v>
      </c>
      <c r="H46" s="44">
        <f t="shared" si="6"/>
        <v>1900758</v>
      </c>
      <c r="I46" s="44">
        <f t="shared" si="6"/>
        <v>1568176</v>
      </c>
      <c r="J46" s="44">
        <f t="shared" si="6"/>
        <v>22241301</v>
      </c>
      <c r="K46" s="44">
        <f t="shared" si="6"/>
        <v>2266603</v>
      </c>
      <c r="L46" s="44">
        <f t="shared" si="6"/>
        <v>3345724</v>
      </c>
      <c r="M46" s="44">
        <f t="shared" si="6"/>
        <v>3013163</v>
      </c>
      <c r="N46" s="44">
        <f t="shared" si="6"/>
        <v>8625490</v>
      </c>
      <c r="O46" s="44">
        <f t="shared" si="6"/>
        <v>5603894</v>
      </c>
      <c r="P46" s="44">
        <f t="shared" si="6"/>
        <v>3989934</v>
      </c>
      <c r="Q46" s="44">
        <f t="shared" si="6"/>
        <v>2980006</v>
      </c>
      <c r="R46" s="44">
        <f t="shared" si="6"/>
        <v>12573834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43440625</v>
      </c>
      <c r="X46" s="44">
        <f t="shared" si="6"/>
        <v>37842213</v>
      </c>
      <c r="Y46" s="44">
        <f t="shared" si="6"/>
        <v>5598412</v>
      </c>
      <c r="Z46" s="45">
        <f>+IF(X46&lt;&gt;0,+(Y46/X46)*100,0)</f>
        <v>14.794092512507131</v>
      </c>
      <c r="AA46" s="46">
        <f>+AA27-AA45</f>
        <v>39805956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15511000</v>
      </c>
      <c r="F48" s="20">
        <v>16497200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14533457</v>
      </c>
      <c r="Y48" s="20">
        <v>-14533457</v>
      </c>
      <c r="Z48" s="47">
        <v>-100</v>
      </c>
      <c r="AA48" s="22">
        <v>16497200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15511000</v>
      </c>
      <c r="F51" s="52">
        <f t="shared" si="7"/>
        <v>16497200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14533457</v>
      </c>
      <c r="Y51" s="52">
        <f t="shared" si="7"/>
        <v>-14533457</v>
      </c>
      <c r="Z51" s="53">
        <f>+IF(X51&lt;&gt;0,+(Y51/X51)*100,0)</f>
        <v>-100</v>
      </c>
      <c r="AA51" s="54">
        <f>SUM(AA48:AA50)</f>
        <v>16497200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894169510</v>
      </c>
      <c r="D6" s="18"/>
      <c r="E6" s="19">
        <v>856144477</v>
      </c>
      <c r="F6" s="20">
        <v>982086318</v>
      </c>
      <c r="G6" s="20">
        <v>907477344</v>
      </c>
      <c r="H6" s="20">
        <v>12165834</v>
      </c>
      <c r="I6" s="20">
        <v>23734456</v>
      </c>
      <c r="J6" s="20">
        <v>943377634</v>
      </c>
      <c r="K6" s="20">
        <v>11565532</v>
      </c>
      <c r="L6" s="20">
        <v>13722277</v>
      </c>
      <c r="M6" s="20">
        <v>14320513</v>
      </c>
      <c r="N6" s="20">
        <v>39608322</v>
      </c>
      <c r="O6" s="20">
        <v>11994419</v>
      </c>
      <c r="P6" s="20">
        <v>15878556</v>
      </c>
      <c r="Q6" s="20">
        <v>17905689</v>
      </c>
      <c r="R6" s="20">
        <v>45778664</v>
      </c>
      <c r="S6" s="20"/>
      <c r="T6" s="20"/>
      <c r="U6" s="20"/>
      <c r="V6" s="20"/>
      <c r="W6" s="20">
        <v>1028764620</v>
      </c>
      <c r="X6" s="20">
        <v>944879156</v>
      </c>
      <c r="Y6" s="20">
        <v>83885464</v>
      </c>
      <c r="Z6" s="21">
        <v>8.8779039591809976</v>
      </c>
      <c r="AA6" s="22">
        <v>982086318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46987148</v>
      </c>
      <c r="D8" s="18"/>
      <c r="E8" s="19">
        <v>26763390</v>
      </c>
      <c r="F8" s="20">
        <v>52338625</v>
      </c>
      <c r="G8" s="20">
        <v>43893730</v>
      </c>
      <c r="H8" s="20">
        <v>3162274</v>
      </c>
      <c r="I8" s="20">
        <v>-9536870</v>
      </c>
      <c r="J8" s="20">
        <v>37519134</v>
      </c>
      <c r="K8" s="20">
        <v>2692543</v>
      </c>
      <c r="L8" s="20">
        <v>-695610</v>
      </c>
      <c r="M8" s="20">
        <v>2053914</v>
      </c>
      <c r="N8" s="20">
        <v>4050847</v>
      </c>
      <c r="O8" s="20">
        <v>6147726</v>
      </c>
      <c r="P8" s="20">
        <v>2012615</v>
      </c>
      <c r="Q8" s="20">
        <v>2172758</v>
      </c>
      <c r="R8" s="20">
        <v>10333099</v>
      </c>
      <c r="S8" s="20"/>
      <c r="T8" s="20"/>
      <c r="U8" s="20"/>
      <c r="V8" s="20"/>
      <c r="W8" s="20">
        <v>51903080</v>
      </c>
      <c r="X8" s="20">
        <v>50825725</v>
      </c>
      <c r="Y8" s="20">
        <v>1077355</v>
      </c>
      <c r="Z8" s="21">
        <v>2.1197041458828183</v>
      </c>
      <c r="AA8" s="22">
        <v>52338625</v>
      </c>
    </row>
    <row r="9" spans="1:27" x14ac:dyDescent="0.25">
      <c r="A9" s="23" t="s">
        <v>38</v>
      </c>
      <c r="B9" s="17" t="s">
        <v>33</v>
      </c>
      <c r="C9" s="18">
        <v>1599111</v>
      </c>
      <c r="D9" s="18"/>
      <c r="E9" s="19">
        <v>3100776</v>
      </c>
      <c r="F9" s="20">
        <v>1973045</v>
      </c>
      <c r="G9" s="20">
        <v>1791130</v>
      </c>
      <c r="H9" s="20">
        <v>-199523</v>
      </c>
      <c r="I9" s="20">
        <v>141200</v>
      </c>
      <c r="J9" s="20">
        <v>1732807</v>
      </c>
      <c r="K9" s="20">
        <v>-110284</v>
      </c>
      <c r="L9" s="20">
        <v>101507</v>
      </c>
      <c r="M9" s="20">
        <v>-79091</v>
      </c>
      <c r="N9" s="20">
        <v>-87868</v>
      </c>
      <c r="O9" s="20">
        <v>69434</v>
      </c>
      <c r="P9" s="20">
        <v>130995</v>
      </c>
      <c r="Q9" s="20">
        <v>-5297</v>
      </c>
      <c r="R9" s="20">
        <v>195132</v>
      </c>
      <c r="S9" s="20"/>
      <c r="T9" s="20"/>
      <c r="U9" s="20"/>
      <c r="V9" s="20"/>
      <c r="W9" s="20">
        <v>1840071</v>
      </c>
      <c r="X9" s="20">
        <v>1905151</v>
      </c>
      <c r="Y9" s="20">
        <v>-65080</v>
      </c>
      <c r="Z9" s="21">
        <v>-3.4160021961513811</v>
      </c>
      <c r="AA9" s="22">
        <v>1973045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-20050834</v>
      </c>
      <c r="D11" s="18"/>
      <c r="E11" s="19">
        <v>-16966858</v>
      </c>
      <c r="F11" s="20">
        <v>-20066853</v>
      </c>
      <c r="G11" s="20">
        <v>-24309504</v>
      </c>
      <c r="H11" s="20">
        <v>-7714307</v>
      </c>
      <c r="I11" s="20">
        <v>-183546</v>
      </c>
      <c r="J11" s="20">
        <v>-32207357</v>
      </c>
      <c r="K11" s="20">
        <v>-306811</v>
      </c>
      <c r="L11" s="20">
        <v>-254199</v>
      </c>
      <c r="M11" s="20">
        <v>-149103</v>
      </c>
      <c r="N11" s="20">
        <v>-710113</v>
      </c>
      <c r="O11" s="20">
        <v>10908012</v>
      </c>
      <c r="P11" s="20">
        <v>8644461</v>
      </c>
      <c r="Q11" s="20">
        <v>-1239481</v>
      </c>
      <c r="R11" s="20">
        <v>18312992</v>
      </c>
      <c r="S11" s="20"/>
      <c r="T11" s="20"/>
      <c r="U11" s="20"/>
      <c r="V11" s="20"/>
      <c r="W11" s="20">
        <v>-14604478</v>
      </c>
      <c r="X11" s="20">
        <v>-18594386</v>
      </c>
      <c r="Y11" s="20">
        <v>3989908</v>
      </c>
      <c r="Z11" s="21">
        <v>-21.457594781564715</v>
      </c>
      <c r="AA11" s="22">
        <v>-20066853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6905</v>
      </c>
      <c r="F12" s="20"/>
      <c r="G12" s="24">
        <v>1399329</v>
      </c>
      <c r="H12" s="24">
        <v>-524195</v>
      </c>
      <c r="I12" s="24">
        <v>176820</v>
      </c>
      <c r="J12" s="20">
        <v>1051954</v>
      </c>
      <c r="K12" s="24">
        <v>-8354</v>
      </c>
      <c r="L12" s="24">
        <v>55745</v>
      </c>
      <c r="M12" s="20">
        <v>267614</v>
      </c>
      <c r="N12" s="24">
        <v>315005</v>
      </c>
      <c r="O12" s="24">
        <v>96857</v>
      </c>
      <c r="P12" s="24">
        <v>-63379</v>
      </c>
      <c r="Q12" s="20">
        <v>40711</v>
      </c>
      <c r="R12" s="24">
        <v>74189</v>
      </c>
      <c r="S12" s="24"/>
      <c r="T12" s="20"/>
      <c r="U12" s="24"/>
      <c r="V12" s="24"/>
      <c r="W12" s="24">
        <v>1441148</v>
      </c>
      <c r="X12" s="20"/>
      <c r="Y12" s="24">
        <v>1441148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-2253095</v>
      </c>
      <c r="D13" s="18"/>
      <c r="E13" s="19"/>
      <c r="F13" s="20">
        <v>-2253097</v>
      </c>
      <c r="G13" s="20">
        <v>-2253095</v>
      </c>
      <c r="H13" s="20"/>
      <c r="I13" s="20"/>
      <c r="J13" s="20">
        <v>-2253095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-2253095</v>
      </c>
      <c r="X13" s="20">
        <v>-2253097</v>
      </c>
      <c r="Y13" s="20">
        <v>2</v>
      </c>
      <c r="Z13" s="21"/>
      <c r="AA13" s="22">
        <v>-2253097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920451840</v>
      </c>
      <c r="D14" s="29">
        <f>SUM(D6:D13)</f>
        <v>0</v>
      </c>
      <c r="E14" s="30">
        <f t="shared" si="0"/>
        <v>869048690</v>
      </c>
      <c r="F14" s="31">
        <f t="shared" si="0"/>
        <v>1014078038</v>
      </c>
      <c r="G14" s="31">
        <f t="shared" si="0"/>
        <v>927998934</v>
      </c>
      <c r="H14" s="31">
        <f t="shared" si="0"/>
        <v>6890083</v>
      </c>
      <c r="I14" s="31">
        <f t="shared" si="0"/>
        <v>14332060</v>
      </c>
      <c r="J14" s="31">
        <f t="shared" si="0"/>
        <v>949221077</v>
      </c>
      <c r="K14" s="31">
        <f t="shared" si="0"/>
        <v>13832626</v>
      </c>
      <c r="L14" s="31">
        <f t="shared" si="0"/>
        <v>12929720</v>
      </c>
      <c r="M14" s="31">
        <f t="shared" si="0"/>
        <v>16413847</v>
      </c>
      <c r="N14" s="31">
        <f t="shared" si="0"/>
        <v>43176193</v>
      </c>
      <c r="O14" s="31">
        <f t="shared" si="0"/>
        <v>29216448</v>
      </c>
      <c r="P14" s="31">
        <f t="shared" si="0"/>
        <v>26603248</v>
      </c>
      <c r="Q14" s="31">
        <f t="shared" si="0"/>
        <v>18874380</v>
      </c>
      <c r="R14" s="31">
        <f t="shared" si="0"/>
        <v>74694076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1067091346</v>
      </c>
      <c r="X14" s="31">
        <f t="shared" si="0"/>
        <v>976762549</v>
      </c>
      <c r="Y14" s="31">
        <f t="shared" si="0"/>
        <v>90328797</v>
      </c>
      <c r="Z14" s="32">
        <f>+IF(X14&lt;&gt;0,+(Y14/X14)*100,0)</f>
        <v>9.2477744045856127</v>
      </c>
      <c r="AA14" s="33">
        <f>SUM(AA6:AA13)</f>
        <v>1014078038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531550381</v>
      </c>
      <c r="D18" s="18"/>
      <c r="E18" s="19">
        <v>553805846</v>
      </c>
      <c r="F18" s="20">
        <v>521564401</v>
      </c>
      <c r="G18" s="24">
        <v>531159546</v>
      </c>
      <c r="H18" s="24">
        <v>-4716739</v>
      </c>
      <c r="I18" s="24">
        <v>-2423647</v>
      </c>
      <c r="J18" s="20">
        <v>524019160</v>
      </c>
      <c r="K18" s="24">
        <v>-2553783</v>
      </c>
      <c r="L18" s="24">
        <v>-2471407</v>
      </c>
      <c r="M18" s="20">
        <v>-2488501</v>
      </c>
      <c r="N18" s="24">
        <v>-7513691</v>
      </c>
      <c r="O18" s="24">
        <v>-2368806</v>
      </c>
      <c r="P18" s="24">
        <v>-2236850</v>
      </c>
      <c r="Q18" s="20">
        <v>-2363826</v>
      </c>
      <c r="R18" s="24">
        <v>-6969482</v>
      </c>
      <c r="S18" s="24"/>
      <c r="T18" s="20"/>
      <c r="U18" s="24"/>
      <c r="V18" s="24"/>
      <c r="W18" s="24">
        <v>509535987</v>
      </c>
      <c r="X18" s="20">
        <v>534774842</v>
      </c>
      <c r="Y18" s="24">
        <v>-25238855</v>
      </c>
      <c r="Z18" s="25">
        <v>-4.719529233202036</v>
      </c>
      <c r="AA18" s="26">
        <v>521564401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3769624</v>
      </c>
      <c r="D22" s="18"/>
      <c r="E22" s="19">
        <v>7031659</v>
      </c>
      <c r="F22" s="20">
        <v>2937807</v>
      </c>
      <c r="G22" s="20">
        <v>3769624</v>
      </c>
      <c r="H22" s="20">
        <v>-140487</v>
      </c>
      <c r="I22" s="20">
        <v>-67978</v>
      </c>
      <c r="J22" s="20">
        <v>3561159</v>
      </c>
      <c r="K22" s="20">
        <v>-70243</v>
      </c>
      <c r="L22" s="20">
        <v>-67978</v>
      </c>
      <c r="M22" s="20">
        <v>-70243</v>
      </c>
      <c r="N22" s="20">
        <v>-208464</v>
      </c>
      <c r="O22" s="20">
        <v>-70243</v>
      </c>
      <c r="P22" s="20">
        <v>-63446</v>
      </c>
      <c r="Q22" s="20">
        <v>-70243</v>
      </c>
      <c r="R22" s="20">
        <v>-203932</v>
      </c>
      <c r="S22" s="20"/>
      <c r="T22" s="20"/>
      <c r="U22" s="20"/>
      <c r="V22" s="20"/>
      <c r="W22" s="20">
        <v>3148763</v>
      </c>
      <c r="X22" s="20">
        <v>3145761</v>
      </c>
      <c r="Y22" s="20">
        <v>3002</v>
      </c>
      <c r="Z22" s="21">
        <v>9.5430008827752655E-2</v>
      </c>
      <c r="AA22" s="22">
        <v>2937807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535320005</v>
      </c>
      <c r="D26" s="29">
        <f t="shared" ref="D26:Y26" si="1">SUM(D16:D25)</f>
        <v>0</v>
      </c>
      <c r="E26" s="35">
        <f t="shared" si="1"/>
        <v>560837505</v>
      </c>
      <c r="F26" s="36">
        <f t="shared" si="1"/>
        <v>524502208</v>
      </c>
      <c r="G26" s="36">
        <f t="shared" si="1"/>
        <v>534929170</v>
      </c>
      <c r="H26" s="36">
        <f t="shared" si="1"/>
        <v>-4857226</v>
      </c>
      <c r="I26" s="36">
        <f t="shared" si="1"/>
        <v>-2491625</v>
      </c>
      <c r="J26" s="36">
        <f t="shared" si="1"/>
        <v>527580319</v>
      </c>
      <c r="K26" s="36">
        <f t="shared" si="1"/>
        <v>-2624026</v>
      </c>
      <c r="L26" s="36">
        <f t="shared" si="1"/>
        <v>-2539385</v>
      </c>
      <c r="M26" s="36">
        <f t="shared" si="1"/>
        <v>-2558744</v>
      </c>
      <c r="N26" s="36">
        <f t="shared" si="1"/>
        <v>-7722155</v>
      </c>
      <c r="O26" s="36">
        <f t="shared" si="1"/>
        <v>-2439049</v>
      </c>
      <c r="P26" s="36">
        <f t="shared" si="1"/>
        <v>-2300296</v>
      </c>
      <c r="Q26" s="36">
        <f t="shared" si="1"/>
        <v>-2434069</v>
      </c>
      <c r="R26" s="36">
        <f t="shared" si="1"/>
        <v>-7173414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512684750</v>
      </c>
      <c r="X26" s="36">
        <f t="shared" si="1"/>
        <v>537920603</v>
      </c>
      <c r="Y26" s="36">
        <f t="shared" si="1"/>
        <v>-25235853</v>
      </c>
      <c r="Z26" s="37">
        <f>+IF(X26&lt;&gt;0,+(Y26/X26)*100,0)</f>
        <v>-4.6913713397960324</v>
      </c>
      <c r="AA26" s="38">
        <f>SUM(AA16:AA25)</f>
        <v>524502208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1455771845</v>
      </c>
      <c r="D27" s="29">
        <f>+D14+D26</f>
        <v>0</v>
      </c>
      <c r="E27" s="30">
        <f t="shared" si="2"/>
        <v>1429886195</v>
      </c>
      <c r="F27" s="31">
        <f t="shared" si="2"/>
        <v>1538580246</v>
      </c>
      <c r="G27" s="31">
        <f t="shared" si="2"/>
        <v>1462928104</v>
      </c>
      <c r="H27" s="31">
        <f t="shared" si="2"/>
        <v>2032857</v>
      </c>
      <c r="I27" s="31">
        <f t="shared" si="2"/>
        <v>11840435</v>
      </c>
      <c r="J27" s="31">
        <f t="shared" si="2"/>
        <v>1476801396</v>
      </c>
      <c r="K27" s="31">
        <f t="shared" si="2"/>
        <v>11208600</v>
      </c>
      <c r="L27" s="31">
        <f t="shared" si="2"/>
        <v>10390335</v>
      </c>
      <c r="M27" s="31">
        <f t="shared" si="2"/>
        <v>13855103</v>
      </c>
      <c r="N27" s="31">
        <f t="shared" si="2"/>
        <v>35454038</v>
      </c>
      <c r="O27" s="31">
        <f t="shared" si="2"/>
        <v>26777399</v>
      </c>
      <c r="P27" s="31">
        <f t="shared" si="2"/>
        <v>24302952</v>
      </c>
      <c r="Q27" s="31">
        <f t="shared" si="2"/>
        <v>16440311</v>
      </c>
      <c r="R27" s="31">
        <f t="shared" si="2"/>
        <v>67520662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1579776096</v>
      </c>
      <c r="X27" s="31">
        <f t="shared" si="2"/>
        <v>1514683152</v>
      </c>
      <c r="Y27" s="31">
        <f t="shared" si="2"/>
        <v>65092944</v>
      </c>
      <c r="Z27" s="32">
        <f>+IF(X27&lt;&gt;0,+(Y27/X27)*100,0)</f>
        <v>4.2974627343052401</v>
      </c>
      <c r="AA27" s="33">
        <f>+AA14+AA26</f>
        <v>1538580246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1826224</v>
      </c>
      <c r="D31" s="18"/>
      <c r="E31" s="19">
        <v>1351485</v>
      </c>
      <c r="F31" s="20">
        <v>1351487</v>
      </c>
      <c r="G31" s="20">
        <v>1826224</v>
      </c>
      <c r="H31" s="20"/>
      <c r="I31" s="20"/>
      <c r="J31" s="20">
        <v>1826224</v>
      </c>
      <c r="K31" s="20"/>
      <c r="L31" s="20"/>
      <c r="M31" s="20">
        <v>-883929</v>
      </c>
      <c r="N31" s="20">
        <v>-883929</v>
      </c>
      <c r="O31" s="20"/>
      <c r="P31" s="20"/>
      <c r="Q31" s="20"/>
      <c r="R31" s="20"/>
      <c r="S31" s="20"/>
      <c r="T31" s="20"/>
      <c r="U31" s="20"/>
      <c r="V31" s="20"/>
      <c r="W31" s="20">
        <v>942295</v>
      </c>
      <c r="X31" s="20">
        <v>913114</v>
      </c>
      <c r="Y31" s="20">
        <v>29181</v>
      </c>
      <c r="Z31" s="21">
        <v>3.1957674507235683</v>
      </c>
      <c r="AA31" s="22">
        <v>1351487</v>
      </c>
    </row>
    <row r="32" spans="1:27" x14ac:dyDescent="0.25">
      <c r="A32" s="23" t="s">
        <v>60</v>
      </c>
      <c r="B32" s="17" t="s">
        <v>33</v>
      </c>
      <c r="C32" s="18">
        <v>3011375</v>
      </c>
      <c r="D32" s="18"/>
      <c r="E32" s="19">
        <v>3663241</v>
      </c>
      <c r="F32" s="20">
        <v>4161379</v>
      </c>
      <c r="G32" s="20">
        <v>3133686</v>
      </c>
      <c r="H32" s="20">
        <v>76714</v>
      </c>
      <c r="I32" s="20">
        <v>79649</v>
      </c>
      <c r="J32" s="20">
        <v>3290049</v>
      </c>
      <c r="K32" s="20">
        <v>108500</v>
      </c>
      <c r="L32" s="20">
        <v>88299</v>
      </c>
      <c r="M32" s="20">
        <v>69486</v>
      </c>
      <c r="N32" s="20">
        <v>266285</v>
      </c>
      <c r="O32" s="20">
        <v>87981</v>
      </c>
      <c r="P32" s="20">
        <v>97124</v>
      </c>
      <c r="Q32" s="20">
        <v>116575</v>
      </c>
      <c r="R32" s="20">
        <v>301680</v>
      </c>
      <c r="S32" s="20"/>
      <c r="T32" s="20"/>
      <c r="U32" s="20"/>
      <c r="V32" s="20"/>
      <c r="W32" s="20">
        <v>3858014</v>
      </c>
      <c r="X32" s="20">
        <v>3873874</v>
      </c>
      <c r="Y32" s="20">
        <v>-15860</v>
      </c>
      <c r="Z32" s="21">
        <v>-0.40940928899597662</v>
      </c>
      <c r="AA32" s="22">
        <v>4161379</v>
      </c>
    </row>
    <row r="33" spans="1:27" x14ac:dyDescent="0.25">
      <c r="A33" s="23" t="s">
        <v>61</v>
      </c>
      <c r="B33" s="17" t="s">
        <v>33</v>
      </c>
      <c r="C33" s="18">
        <v>22192661</v>
      </c>
      <c r="D33" s="18"/>
      <c r="E33" s="19">
        <v>4613729</v>
      </c>
      <c r="F33" s="20">
        <v>23465744</v>
      </c>
      <c r="G33" s="20">
        <v>10736464</v>
      </c>
      <c r="H33" s="20">
        <v>1730822</v>
      </c>
      <c r="I33" s="20">
        <v>-1107253</v>
      </c>
      <c r="J33" s="20">
        <v>11360033</v>
      </c>
      <c r="K33" s="20">
        <v>446410</v>
      </c>
      <c r="L33" s="20">
        <v>231250</v>
      </c>
      <c r="M33" s="20">
        <v>-923558</v>
      </c>
      <c r="N33" s="20">
        <v>-245898</v>
      </c>
      <c r="O33" s="20">
        <v>830102</v>
      </c>
      <c r="P33" s="20">
        <v>10282062</v>
      </c>
      <c r="Q33" s="20">
        <v>-435227</v>
      </c>
      <c r="R33" s="20">
        <v>10676937</v>
      </c>
      <c r="S33" s="20"/>
      <c r="T33" s="20"/>
      <c r="U33" s="20"/>
      <c r="V33" s="20"/>
      <c r="W33" s="20">
        <v>21791072</v>
      </c>
      <c r="X33" s="20">
        <v>23302514</v>
      </c>
      <c r="Y33" s="20">
        <v>-1511442</v>
      </c>
      <c r="Z33" s="21">
        <v>-6.4861756976092799</v>
      </c>
      <c r="AA33" s="22">
        <v>23465744</v>
      </c>
    </row>
    <row r="34" spans="1:27" x14ac:dyDescent="0.25">
      <c r="A34" s="23" t="s">
        <v>62</v>
      </c>
      <c r="B34" s="17" t="s">
        <v>33</v>
      </c>
      <c r="C34" s="18">
        <v>900941</v>
      </c>
      <c r="D34" s="18"/>
      <c r="E34" s="19">
        <v>538639</v>
      </c>
      <c r="F34" s="20">
        <v>305547</v>
      </c>
      <c r="G34" s="20">
        <v>709242</v>
      </c>
      <c r="H34" s="20">
        <v>564518</v>
      </c>
      <c r="I34" s="20">
        <v>1952240</v>
      </c>
      <c r="J34" s="20">
        <v>3226000</v>
      </c>
      <c r="K34" s="20"/>
      <c r="L34" s="20"/>
      <c r="M34" s="20">
        <v>-65282</v>
      </c>
      <c r="N34" s="20">
        <v>-65282</v>
      </c>
      <c r="O34" s="20">
        <v>-184977</v>
      </c>
      <c r="P34" s="20">
        <v>154725</v>
      </c>
      <c r="Q34" s="20">
        <v>123696</v>
      </c>
      <c r="R34" s="20">
        <v>93444</v>
      </c>
      <c r="S34" s="20"/>
      <c r="T34" s="20"/>
      <c r="U34" s="20"/>
      <c r="V34" s="20"/>
      <c r="W34" s="20">
        <v>3254162</v>
      </c>
      <c r="X34" s="20">
        <v>-147425</v>
      </c>
      <c r="Y34" s="20">
        <v>3401587</v>
      </c>
      <c r="Z34" s="21">
        <v>-2307.3338985925047</v>
      </c>
      <c r="AA34" s="22">
        <v>305547</v>
      </c>
    </row>
    <row r="35" spans="1:27" x14ac:dyDescent="0.25">
      <c r="A35" s="23" t="s">
        <v>63</v>
      </c>
      <c r="B35" s="17" t="s">
        <v>33</v>
      </c>
      <c r="C35" s="18">
        <v>1958792</v>
      </c>
      <c r="D35" s="18"/>
      <c r="E35" s="19">
        <v>5290365</v>
      </c>
      <c r="F35" s="20">
        <v>3189885</v>
      </c>
      <c r="G35" s="20">
        <v>2070152</v>
      </c>
      <c r="H35" s="20">
        <v>117292</v>
      </c>
      <c r="I35" s="20">
        <v>114326</v>
      </c>
      <c r="J35" s="20">
        <v>2301770</v>
      </c>
      <c r="K35" s="20">
        <v>114326</v>
      </c>
      <c r="L35" s="20">
        <v>114326</v>
      </c>
      <c r="M35" s="20">
        <v>114326</v>
      </c>
      <c r="N35" s="20">
        <v>342978</v>
      </c>
      <c r="O35" s="20">
        <v>114326</v>
      </c>
      <c r="P35" s="20">
        <v>114326</v>
      </c>
      <c r="Q35" s="20">
        <v>114326</v>
      </c>
      <c r="R35" s="20">
        <v>342978</v>
      </c>
      <c r="S35" s="20"/>
      <c r="T35" s="20"/>
      <c r="U35" s="20"/>
      <c r="V35" s="20"/>
      <c r="W35" s="20">
        <v>2987726</v>
      </c>
      <c r="X35" s="20">
        <v>3290589</v>
      </c>
      <c r="Y35" s="20">
        <v>-302863</v>
      </c>
      <c r="Z35" s="21">
        <v>-9.2039145575457759</v>
      </c>
      <c r="AA35" s="22">
        <v>3189885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</v>
      </c>
      <c r="G36" s="20">
        <v>2210596</v>
      </c>
      <c r="H36" s="20">
        <v>152492</v>
      </c>
      <c r="I36" s="20">
        <v>1418834</v>
      </c>
      <c r="J36" s="20">
        <v>3781922</v>
      </c>
      <c r="K36" s="20">
        <v>-1299930</v>
      </c>
      <c r="L36" s="20">
        <v>373792</v>
      </c>
      <c r="M36" s="20">
        <v>-161551</v>
      </c>
      <c r="N36" s="20">
        <v>-1087689</v>
      </c>
      <c r="O36" s="20">
        <v>248538</v>
      </c>
      <c r="P36" s="20">
        <v>459749</v>
      </c>
      <c r="Q36" s="20">
        <v>-244254</v>
      </c>
      <c r="R36" s="20">
        <v>464033</v>
      </c>
      <c r="S36" s="20"/>
      <c r="T36" s="20"/>
      <c r="U36" s="20"/>
      <c r="V36" s="20"/>
      <c r="W36" s="20">
        <v>3158266</v>
      </c>
      <c r="X36" s="20">
        <v>3</v>
      </c>
      <c r="Y36" s="20">
        <v>3158263</v>
      </c>
      <c r="Z36" s="21">
        <v>105275433.33333333</v>
      </c>
      <c r="AA36" s="22">
        <v>3</v>
      </c>
    </row>
    <row r="37" spans="1:27" x14ac:dyDescent="0.25">
      <c r="A37" s="23" t="s">
        <v>65</v>
      </c>
      <c r="B37" s="17" t="s">
        <v>33</v>
      </c>
      <c r="C37" s="18">
        <v>517550</v>
      </c>
      <c r="D37" s="18"/>
      <c r="E37" s="19">
        <v>525315</v>
      </c>
      <c r="F37" s="20">
        <v>671101</v>
      </c>
      <c r="G37" s="20">
        <v>534953</v>
      </c>
      <c r="H37" s="20">
        <v>11039</v>
      </c>
      <c r="I37" s="20">
        <v>14221</v>
      </c>
      <c r="J37" s="20">
        <v>560213</v>
      </c>
      <c r="K37" s="20">
        <v>14221</v>
      </c>
      <c r="L37" s="20">
        <v>14221</v>
      </c>
      <c r="M37" s="20">
        <v>14221</v>
      </c>
      <c r="N37" s="20">
        <v>42663</v>
      </c>
      <c r="O37" s="20">
        <v>14221</v>
      </c>
      <c r="P37" s="20">
        <v>14221</v>
      </c>
      <c r="Q37" s="20">
        <v>14221</v>
      </c>
      <c r="R37" s="20">
        <v>42663</v>
      </c>
      <c r="S37" s="20"/>
      <c r="T37" s="20"/>
      <c r="U37" s="20"/>
      <c r="V37" s="20"/>
      <c r="W37" s="20">
        <v>645539</v>
      </c>
      <c r="X37" s="20">
        <v>743986</v>
      </c>
      <c r="Y37" s="20">
        <v>-98447</v>
      </c>
      <c r="Z37" s="21">
        <v>-13.232372652173563</v>
      </c>
      <c r="AA37" s="22">
        <v>671101</v>
      </c>
    </row>
    <row r="38" spans="1:27" x14ac:dyDescent="0.25">
      <c r="A38" s="27" t="s">
        <v>66</v>
      </c>
      <c r="B38" s="28" t="s">
        <v>33</v>
      </c>
      <c r="C38" s="29">
        <f>SUM(C30:C37)</f>
        <v>30407543</v>
      </c>
      <c r="D38" s="29">
        <f t="shared" ref="D38:Y38" si="3">SUM(D30:D37)</f>
        <v>0</v>
      </c>
      <c r="E38" s="30">
        <f t="shared" si="3"/>
        <v>15982774</v>
      </c>
      <c r="F38" s="31">
        <f t="shared" si="3"/>
        <v>33145146</v>
      </c>
      <c r="G38" s="31">
        <f t="shared" si="3"/>
        <v>21221317</v>
      </c>
      <c r="H38" s="31">
        <f t="shared" si="3"/>
        <v>2652877</v>
      </c>
      <c r="I38" s="31">
        <f t="shared" si="3"/>
        <v>2472017</v>
      </c>
      <c r="J38" s="31">
        <f t="shared" si="3"/>
        <v>26346211</v>
      </c>
      <c r="K38" s="31">
        <f t="shared" si="3"/>
        <v>-616473</v>
      </c>
      <c r="L38" s="31">
        <f t="shared" si="3"/>
        <v>821888</v>
      </c>
      <c r="M38" s="31">
        <f t="shared" si="3"/>
        <v>-1836287</v>
      </c>
      <c r="N38" s="31">
        <f t="shared" si="3"/>
        <v>-1630872</v>
      </c>
      <c r="O38" s="31">
        <f t="shared" si="3"/>
        <v>1110191</v>
      </c>
      <c r="P38" s="31">
        <f t="shared" si="3"/>
        <v>11122207</v>
      </c>
      <c r="Q38" s="31">
        <f t="shared" si="3"/>
        <v>-310663</v>
      </c>
      <c r="R38" s="31">
        <f t="shared" si="3"/>
        <v>11921735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36637074</v>
      </c>
      <c r="X38" s="31">
        <f t="shared" si="3"/>
        <v>31976655</v>
      </c>
      <c r="Y38" s="31">
        <f t="shared" si="3"/>
        <v>4660419</v>
      </c>
      <c r="Z38" s="32">
        <f>+IF(X38&lt;&gt;0,+(Y38/X38)*100,0)</f>
        <v>14.574441885807005</v>
      </c>
      <c r="AA38" s="33">
        <f>SUM(AA30:AA37)</f>
        <v>33145146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10850414</v>
      </c>
      <c r="D40" s="18"/>
      <c r="E40" s="19">
        <v>9498927</v>
      </c>
      <c r="F40" s="20">
        <v>9498928</v>
      </c>
      <c r="G40" s="20">
        <v>10850413</v>
      </c>
      <c r="H40" s="20"/>
      <c r="I40" s="20"/>
      <c r="J40" s="20">
        <v>10850413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10850413</v>
      </c>
      <c r="X40" s="20">
        <v>10850414</v>
      </c>
      <c r="Y40" s="20">
        <v>-1</v>
      </c>
      <c r="Z40" s="21"/>
      <c r="AA40" s="22">
        <v>9498928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3443250</v>
      </c>
      <c r="D43" s="18"/>
      <c r="E43" s="19">
        <v>4478544</v>
      </c>
      <c r="F43" s="20">
        <v>3860600</v>
      </c>
      <c r="G43" s="20">
        <v>3485785</v>
      </c>
      <c r="H43" s="20">
        <v>48899</v>
      </c>
      <c r="I43" s="20">
        <v>45717</v>
      </c>
      <c r="J43" s="20">
        <v>3580401</v>
      </c>
      <c r="K43" s="20">
        <v>45717</v>
      </c>
      <c r="L43" s="20">
        <v>45717</v>
      </c>
      <c r="M43" s="20">
        <v>45717</v>
      </c>
      <c r="N43" s="20">
        <v>137151</v>
      </c>
      <c r="O43" s="20">
        <v>45717</v>
      </c>
      <c r="P43" s="20">
        <v>45717</v>
      </c>
      <c r="Q43" s="20">
        <v>45717</v>
      </c>
      <c r="R43" s="20">
        <v>137151</v>
      </c>
      <c r="S43" s="20"/>
      <c r="T43" s="20"/>
      <c r="U43" s="20"/>
      <c r="V43" s="20"/>
      <c r="W43" s="20">
        <v>3854703</v>
      </c>
      <c r="X43" s="20">
        <v>3756263</v>
      </c>
      <c r="Y43" s="20">
        <v>98440</v>
      </c>
      <c r="Z43" s="21">
        <v>2.6206897653332581</v>
      </c>
      <c r="AA43" s="22">
        <v>3860600</v>
      </c>
    </row>
    <row r="44" spans="1:27" x14ac:dyDescent="0.25">
      <c r="A44" s="27" t="s">
        <v>70</v>
      </c>
      <c r="B44" s="34" t="s">
        <v>33</v>
      </c>
      <c r="C44" s="29">
        <f>SUM(C40:C43)</f>
        <v>14293664</v>
      </c>
      <c r="D44" s="29">
        <f t="shared" ref="D44:Y44" si="4">SUM(D40:D43)</f>
        <v>0</v>
      </c>
      <c r="E44" s="35">
        <f t="shared" si="4"/>
        <v>13977471</v>
      </c>
      <c r="F44" s="36">
        <f t="shared" si="4"/>
        <v>13359528</v>
      </c>
      <c r="G44" s="36">
        <f t="shared" si="4"/>
        <v>14336198</v>
      </c>
      <c r="H44" s="36">
        <f t="shared" si="4"/>
        <v>48899</v>
      </c>
      <c r="I44" s="36">
        <f t="shared" si="4"/>
        <v>45717</v>
      </c>
      <c r="J44" s="36">
        <f t="shared" si="4"/>
        <v>14430814</v>
      </c>
      <c r="K44" s="36">
        <f t="shared" si="4"/>
        <v>45717</v>
      </c>
      <c r="L44" s="36">
        <f t="shared" si="4"/>
        <v>45717</v>
      </c>
      <c r="M44" s="36">
        <f t="shared" si="4"/>
        <v>45717</v>
      </c>
      <c r="N44" s="36">
        <f t="shared" si="4"/>
        <v>137151</v>
      </c>
      <c r="O44" s="36">
        <f t="shared" si="4"/>
        <v>45717</v>
      </c>
      <c r="P44" s="36">
        <f t="shared" si="4"/>
        <v>45717</v>
      </c>
      <c r="Q44" s="36">
        <f t="shared" si="4"/>
        <v>45717</v>
      </c>
      <c r="R44" s="36">
        <f t="shared" si="4"/>
        <v>137151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14705116</v>
      </c>
      <c r="X44" s="36">
        <f t="shared" si="4"/>
        <v>14606677</v>
      </c>
      <c r="Y44" s="36">
        <f t="shared" si="4"/>
        <v>98439</v>
      </c>
      <c r="Z44" s="37">
        <f>+IF(X44&lt;&gt;0,+(Y44/X44)*100,0)</f>
        <v>0.67393151775725579</v>
      </c>
      <c r="AA44" s="38">
        <f>SUM(AA40:AA43)</f>
        <v>13359528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44701207</v>
      </c>
      <c r="D45" s="29">
        <f>+D38+D44</f>
        <v>0</v>
      </c>
      <c r="E45" s="30">
        <f t="shared" si="5"/>
        <v>29960245</v>
      </c>
      <c r="F45" s="31">
        <f t="shared" si="5"/>
        <v>46504674</v>
      </c>
      <c r="G45" s="31">
        <f t="shared" si="5"/>
        <v>35557515</v>
      </c>
      <c r="H45" s="31">
        <f t="shared" si="5"/>
        <v>2701776</v>
      </c>
      <c r="I45" s="31">
        <f t="shared" si="5"/>
        <v>2517734</v>
      </c>
      <c r="J45" s="31">
        <f t="shared" si="5"/>
        <v>40777025</v>
      </c>
      <c r="K45" s="31">
        <f t="shared" si="5"/>
        <v>-570756</v>
      </c>
      <c r="L45" s="31">
        <f t="shared" si="5"/>
        <v>867605</v>
      </c>
      <c r="M45" s="31">
        <f t="shared" si="5"/>
        <v>-1790570</v>
      </c>
      <c r="N45" s="31">
        <f t="shared" si="5"/>
        <v>-1493721</v>
      </c>
      <c r="O45" s="31">
        <f t="shared" si="5"/>
        <v>1155908</v>
      </c>
      <c r="P45" s="31">
        <f t="shared" si="5"/>
        <v>11167924</v>
      </c>
      <c r="Q45" s="31">
        <f t="shared" si="5"/>
        <v>-264946</v>
      </c>
      <c r="R45" s="31">
        <f t="shared" si="5"/>
        <v>12058886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51342190</v>
      </c>
      <c r="X45" s="31">
        <f t="shared" si="5"/>
        <v>46583332</v>
      </c>
      <c r="Y45" s="31">
        <f t="shared" si="5"/>
        <v>4758858</v>
      </c>
      <c r="Z45" s="32">
        <f>+IF(X45&lt;&gt;0,+(Y45/X45)*100,0)</f>
        <v>10.215795641239231</v>
      </c>
      <c r="AA45" s="33">
        <f>+AA38+AA44</f>
        <v>46504674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1411070638</v>
      </c>
      <c r="D46" s="42">
        <f t="shared" si="6"/>
        <v>0</v>
      </c>
      <c r="E46" s="43">
        <f t="shared" si="6"/>
        <v>1399925950</v>
      </c>
      <c r="F46" s="44">
        <f t="shared" si="6"/>
        <v>1492075572</v>
      </c>
      <c r="G46" s="44">
        <f t="shared" si="6"/>
        <v>1427370589</v>
      </c>
      <c r="H46" s="44">
        <f t="shared" si="6"/>
        <v>-668919</v>
      </c>
      <c r="I46" s="44">
        <f t="shared" si="6"/>
        <v>9322701</v>
      </c>
      <c r="J46" s="44">
        <f t="shared" si="6"/>
        <v>1436024371</v>
      </c>
      <c r="K46" s="44">
        <f t="shared" si="6"/>
        <v>11779356</v>
      </c>
      <c r="L46" s="44">
        <f t="shared" si="6"/>
        <v>9522730</v>
      </c>
      <c r="M46" s="44">
        <f t="shared" si="6"/>
        <v>15645673</v>
      </c>
      <c r="N46" s="44">
        <f t="shared" si="6"/>
        <v>36947759</v>
      </c>
      <c r="O46" s="44">
        <f t="shared" si="6"/>
        <v>25621491</v>
      </c>
      <c r="P46" s="44">
        <f t="shared" si="6"/>
        <v>13135028</v>
      </c>
      <c r="Q46" s="44">
        <f t="shared" si="6"/>
        <v>16705257</v>
      </c>
      <c r="R46" s="44">
        <f t="shared" si="6"/>
        <v>55461776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1528433906</v>
      </c>
      <c r="X46" s="44">
        <f t="shared" si="6"/>
        <v>1468099820</v>
      </c>
      <c r="Y46" s="44">
        <f t="shared" si="6"/>
        <v>60334086</v>
      </c>
      <c r="Z46" s="45">
        <f>+IF(X46&lt;&gt;0,+(Y46/X46)*100,0)</f>
        <v>4.1096719159055546</v>
      </c>
      <c r="AA46" s="46">
        <f>+AA27-AA45</f>
        <v>1492075572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172869083</v>
      </c>
      <c r="D48" s="18"/>
      <c r="E48" s="19">
        <v>218164769</v>
      </c>
      <c r="F48" s="20">
        <v>252722155</v>
      </c>
      <c r="G48" s="20">
        <v>155522374</v>
      </c>
      <c r="H48" s="20">
        <v>-8060667</v>
      </c>
      <c r="I48" s="20">
        <v>26430026</v>
      </c>
      <c r="J48" s="20">
        <v>173891733</v>
      </c>
      <c r="K48" s="20">
        <v>19646870</v>
      </c>
      <c r="L48" s="20">
        <v>4637762</v>
      </c>
      <c r="M48" s="20">
        <v>10503114</v>
      </c>
      <c r="N48" s="20">
        <v>34787746</v>
      </c>
      <c r="O48" s="20">
        <v>5645330</v>
      </c>
      <c r="P48" s="20">
        <v>7941539</v>
      </c>
      <c r="Q48" s="20">
        <v>11144461</v>
      </c>
      <c r="R48" s="20">
        <v>24731330</v>
      </c>
      <c r="S48" s="20"/>
      <c r="T48" s="20"/>
      <c r="U48" s="20"/>
      <c r="V48" s="20"/>
      <c r="W48" s="20">
        <v>233410809</v>
      </c>
      <c r="X48" s="20">
        <v>228746403</v>
      </c>
      <c r="Y48" s="20">
        <v>4664406</v>
      </c>
      <c r="Z48" s="47">
        <v>2.0391166544376218</v>
      </c>
      <c r="AA48" s="22">
        <v>252722155</v>
      </c>
    </row>
    <row r="49" spans="1:27" x14ac:dyDescent="0.25">
      <c r="A49" s="23" t="s">
        <v>75</v>
      </c>
      <c r="B49" s="17" t="s">
        <v>33</v>
      </c>
      <c r="C49" s="18">
        <v>18259082</v>
      </c>
      <c r="D49" s="18"/>
      <c r="E49" s="19">
        <v>37706802</v>
      </c>
      <c r="F49" s="20">
        <v>18259082</v>
      </c>
      <c r="G49" s="20">
        <v>39591527</v>
      </c>
      <c r="H49" s="20"/>
      <c r="I49" s="20"/>
      <c r="J49" s="20">
        <v>39591527</v>
      </c>
      <c r="K49" s="20"/>
      <c r="L49" s="20">
        <v>-21332445</v>
      </c>
      <c r="M49" s="20"/>
      <c r="N49" s="20">
        <v>-21332445</v>
      </c>
      <c r="O49" s="20"/>
      <c r="P49" s="20"/>
      <c r="Q49" s="20"/>
      <c r="R49" s="20"/>
      <c r="S49" s="20"/>
      <c r="T49" s="20"/>
      <c r="U49" s="20"/>
      <c r="V49" s="20"/>
      <c r="W49" s="20">
        <v>18259082</v>
      </c>
      <c r="X49" s="20">
        <v>18259082</v>
      </c>
      <c r="Y49" s="20"/>
      <c r="Z49" s="47"/>
      <c r="AA49" s="22">
        <v>18259082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191128165</v>
      </c>
      <c r="D51" s="50">
        <f t="shared" ref="D51:Y51" si="7">SUM(D48:D50)</f>
        <v>0</v>
      </c>
      <c r="E51" s="51">
        <f t="shared" si="7"/>
        <v>255871571</v>
      </c>
      <c r="F51" s="52">
        <f t="shared" si="7"/>
        <v>270981237</v>
      </c>
      <c r="G51" s="52">
        <f t="shared" si="7"/>
        <v>195113901</v>
      </c>
      <c r="H51" s="52">
        <f t="shared" si="7"/>
        <v>-8060667</v>
      </c>
      <c r="I51" s="52">
        <f t="shared" si="7"/>
        <v>26430026</v>
      </c>
      <c r="J51" s="52">
        <f t="shared" si="7"/>
        <v>213483260</v>
      </c>
      <c r="K51" s="52">
        <f t="shared" si="7"/>
        <v>19646870</v>
      </c>
      <c r="L51" s="52">
        <f t="shared" si="7"/>
        <v>-16694683</v>
      </c>
      <c r="M51" s="52">
        <f t="shared" si="7"/>
        <v>10503114</v>
      </c>
      <c r="N51" s="52">
        <f t="shared" si="7"/>
        <v>13455301</v>
      </c>
      <c r="O51" s="52">
        <f t="shared" si="7"/>
        <v>5645330</v>
      </c>
      <c r="P51" s="52">
        <f t="shared" si="7"/>
        <v>7941539</v>
      </c>
      <c r="Q51" s="52">
        <f t="shared" si="7"/>
        <v>11144461</v>
      </c>
      <c r="R51" s="52">
        <f t="shared" si="7"/>
        <v>24731330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251669891</v>
      </c>
      <c r="X51" s="52">
        <f t="shared" si="7"/>
        <v>247005485</v>
      </c>
      <c r="Y51" s="52">
        <f t="shared" si="7"/>
        <v>4664406</v>
      </c>
      <c r="Z51" s="53">
        <f>+IF(X51&lt;&gt;0,+(Y51/X51)*100,0)</f>
        <v>1.8883815474785914</v>
      </c>
      <c r="AA51" s="54">
        <f>SUM(AA48:AA50)</f>
        <v>270981237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33911931</v>
      </c>
      <c r="D6" s="18"/>
      <c r="E6" s="19">
        <v>101937898</v>
      </c>
      <c r="F6" s="20">
        <v>106002661</v>
      </c>
      <c r="G6" s="20">
        <v>13873649</v>
      </c>
      <c r="H6" s="20">
        <v>2416586</v>
      </c>
      <c r="I6" s="20">
        <v>1982465</v>
      </c>
      <c r="J6" s="20">
        <v>18272700</v>
      </c>
      <c r="K6" s="20">
        <v>1215392</v>
      </c>
      <c r="L6" s="20">
        <v>7912971</v>
      </c>
      <c r="M6" s="20">
        <v>4230731</v>
      </c>
      <c r="N6" s="20">
        <v>13359094</v>
      </c>
      <c r="O6" s="20">
        <v>4836081</v>
      </c>
      <c r="P6" s="20">
        <v>4138513</v>
      </c>
      <c r="Q6" s="20">
        <v>12468725</v>
      </c>
      <c r="R6" s="20">
        <v>21443319</v>
      </c>
      <c r="S6" s="20"/>
      <c r="T6" s="20"/>
      <c r="U6" s="20"/>
      <c r="V6" s="20"/>
      <c r="W6" s="20">
        <v>53075113</v>
      </c>
      <c r="X6" s="20">
        <v>79501995</v>
      </c>
      <c r="Y6" s="20">
        <v>-26426882</v>
      </c>
      <c r="Z6" s="21">
        <v>-33.240526857219116</v>
      </c>
      <c r="AA6" s="22">
        <v>106002661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20230644</v>
      </c>
      <c r="D8" s="18"/>
      <c r="E8" s="19">
        <v>-2815808</v>
      </c>
      <c r="F8" s="20">
        <v>10903747</v>
      </c>
      <c r="G8" s="20">
        <v>28136266</v>
      </c>
      <c r="H8" s="20">
        <v>-5378230</v>
      </c>
      <c r="I8" s="20">
        <v>849305</v>
      </c>
      <c r="J8" s="20">
        <v>23607341</v>
      </c>
      <c r="K8" s="20">
        <v>2457878</v>
      </c>
      <c r="L8" s="20">
        <v>4621355</v>
      </c>
      <c r="M8" s="20">
        <v>3513243</v>
      </c>
      <c r="N8" s="20">
        <v>10592476</v>
      </c>
      <c r="O8" s="20">
        <v>2440132</v>
      </c>
      <c r="P8" s="20">
        <v>-7047997</v>
      </c>
      <c r="Q8" s="20">
        <v>-160545</v>
      </c>
      <c r="R8" s="20">
        <v>-4768410</v>
      </c>
      <c r="S8" s="20"/>
      <c r="T8" s="20"/>
      <c r="U8" s="20"/>
      <c r="V8" s="20"/>
      <c r="W8" s="20">
        <v>29431407</v>
      </c>
      <c r="X8" s="20">
        <v>8177805</v>
      </c>
      <c r="Y8" s="20">
        <v>21253602</v>
      </c>
      <c r="Z8" s="21">
        <v>259.89372453855282</v>
      </c>
      <c r="AA8" s="22">
        <v>10903747</v>
      </c>
    </row>
    <row r="9" spans="1:27" x14ac:dyDescent="0.25">
      <c r="A9" s="23" t="s">
        <v>38</v>
      </c>
      <c r="B9" s="17" t="s">
        <v>33</v>
      </c>
      <c r="C9" s="18">
        <v>-840293</v>
      </c>
      <c r="D9" s="18"/>
      <c r="E9" s="19">
        <v>488697</v>
      </c>
      <c r="F9" s="20">
        <v>402979</v>
      </c>
      <c r="G9" s="20">
        <v>-1920903</v>
      </c>
      <c r="H9" s="20">
        <v>63446</v>
      </c>
      <c r="I9" s="20">
        <v>56072</v>
      </c>
      <c r="J9" s="20">
        <v>-1801385</v>
      </c>
      <c r="K9" s="20">
        <v>5412</v>
      </c>
      <c r="L9" s="20">
        <v>-954</v>
      </c>
      <c r="M9" s="20">
        <v>14421</v>
      </c>
      <c r="N9" s="20">
        <v>18879</v>
      </c>
      <c r="O9" s="20">
        <v>17259</v>
      </c>
      <c r="P9" s="20">
        <v>-84689</v>
      </c>
      <c r="Q9" s="20">
        <v>9728</v>
      </c>
      <c r="R9" s="20">
        <v>-57702</v>
      </c>
      <c r="S9" s="20"/>
      <c r="T9" s="20"/>
      <c r="U9" s="20"/>
      <c r="V9" s="20"/>
      <c r="W9" s="20">
        <v>-1840208</v>
      </c>
      <c r="X9" s="20">
        <v>302229</v>
      </c>
      <c r="Y9" s="20">
        <v>-2142437</v>
      </c>
      <c r="Z9" s="21">
        <v>-708.87869794096525</v>
      </c>
      <c r="AA9" s="22">
        <v>402979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-1991556</v>
      </c>
      <c r="D11" s="18"/>
      <c r="E11" s="19">
        <v>16257439</v>
      </c>
      <c r="F11" s="20">
        <v>1003760</v>
      </c>
      <c r="G11" s="20">
        <v>199205</v>
      </c>
      <c r="H11" s="20">
        <v>-41180747</v>
      </c>
      <c r="I11" s="20">
        <v>3182881</v>
      </c>
      <c r="J11" s="20">
        <v>-37798661</v>
      </c>
      <c r="K11" s="20">
        <v>3187501</v>
      </c>
      <c r="L11" s="20">
        <v>3569666</v>
      </c>
      <c r="M11" s="20">
        <v>4163159</v>
      </c>
      <c r="N11" s="20">
        <v>10920326</v>
      </c>
      <c r="O11" s="20">
        <v>3997986</v>
      </c>
      <c r="P11" s="20">
        <v>4352002</v>
      </c>
      <c r="Q11" s="20">
        <v>-30794338</v>
      </c>
      <c r="R11" s="20">
        <v>-22444350</v>
      </c>
      <c r="S11" s="20"/>
      <c r="T11" s="20"/>
      <c r="U11" s="20"/>
      <c r="V11" s="20"/>
      <c r="W11" s="20">
        <v>-49322685</v>
      </c>
      <c r="X11" s="20">
        <v>752814</v>
      </c>
      <c r="Y11" s="20">
        <v>-50075499</v>
      </c>
      <c r="Z11" s="21">
        <v>-6651.7757374331513</v>
      </c>
      <c r="AA11" s="22">
        <v>1003760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151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45513</v>
      </c>
      <c r="Q13" s="20">
        <v>21428</v>
      </c>
      <c r="R13" s="20">
        <v>66941</v>
      </c>
      <c r="S13" s="20"/>
      <c r="T13" s="20"/>
      <c r="U13" s="20"/>
      <c r="V13" s="20"/>
      <c r="W13" s="20">
        <v>66941</v>
      </c>
      <c r="X13" s="20"/>
      <c r="Y13" s="20">
        <v>66941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51310877</v>
      </c>
      <c r="D14" s="29">
        <f>SUM(D6:D13)</f>
        <v>0</v>
      </c>
      <c r="E14" s="30">
        <f t="shared" si="0"/>
        <v>115868226</v>
      </c>
      <c r="F14" s="31">
        <f t="shared" si="0"/>
        <v>118313147</v>
      </c>
      <c r="G14" s="31">
        <f t="shared" si="0"/>
        <v>40288217</v>
      </c>
      <c r="H14" s="31">
        <f t="shared" si="0"/>
        <v>-44078945</v>
      </c>
      <c r="I14" s="31">
        <f t="shared" si="0"/>
        <v>6070723</v>
      </c>
      <c r="J14" s="31">
        <f t="shared" si="0"/>
        <v>2279995</v>
      </c>
      <c r="K14" s="31">
        <f t="shared" si="0"/>
        <v>6866183</v>
      </c>
      <c r="L14" s="31">
        <f t="shared" si="0"/>
        <v>16103038</v>
      </c>
      <c r="M14" s="31">
        <f t="shared" si="0"/>
        <v>11921554</v>
      </c>
      <c r="N14" s="31">
        <f t="shared" si="0"/>
        <v>34890775</v>
      </c>
      <c r="O14" s="31">
        <f t="shared" si="0"/>
        <v>11291458</v>
      </c>
      <c r="P14" s="31">
        <f t="shared" si="0"/>
        <v>1403342</v>
      </c>
      <c r="Q14" s="31">
        <f t="shared" si="0"/>
        <v>-18455002</v>
      </c>
      <c r="R14" s="31">
        <f t="shared" si="0"/>
        <v>-5760202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31410568</v>
      </c>
      <c r="X14" s="31">
        <f t="shared" si="0"/>
        <v>88734843</v>
      </c>
      <c r="Y14" s="31">
        <f t="shared" si="0"/>
        <v>-57324275</v>
      </c>
      <c r="Z14" s="32">
        <f>+IF(X14&lt;&gt;0,+(Y14/X14)*100,0)</f>
        <v>-64.601765284015883</v>
      </c>
      <c r="AA14" s="33">
        <f>SUM(AA6:AA13)</f>
        <v>118313147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306809037</v>
      </c>
      <c r="D18" s="18"/>
      <c r="E18" s="19">
        <v>480073510</v>
      </c>
      <c r="F18" s="20">
        <v>482179261</v>
      </c>
      <c r="G18" s="24">
        <v>355033592</v>
      </c>
      <c r="H18" s="24">
        <v>20020299</v>
      </c>
      <c r="I18" s="24">
        <v>-3509582</v>
      </c>
      <c r="J18" s="20">
        <v>371544309</v>
      </c>
      <c r="K18" s="24">
        <v>-180896</v>
      </c>
      <c r="L18" s="24">
        <v>996484</v>
      </c>
      <c r="M18" s="20">
        <v>4720897</v>
      </c>
      <c r="N18" s="24">
        <v>5536485</v>
      </c>
      <c r="O18" s="24">
        <v>-1168599</v>
      </c>
      <c r="P18" s="24">
        <v>-412096</v>
      </c>
      <c r="Q18" s="20">
        <v>2124322</v>
      </c>
      <c r="R18" s="24">
        <v>543627</v>
      </c>
      <c r="S18" s="24"/>
      <c r="T18" s="20"/>
      <c r="U18" s="24"/>
      <c r="V18" s="24"/>
      <c r="W18" s="24">
        <v>377624421</v>
      </c>
      <c r="X18" s="20">
        <v>367430281</v>
      </c>
      <c r="Y18" s="24">
        <v>10194140</v>
      </c>
      <c r="Z18" s="25">
        <v>2.7744419899893882</v>
      </c>
      <c r="AA18" s="26">
        <v>482179261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306809037</v>
      </c>
      <c r="D26" s="29">
        <f t="shared" ref="D26:Y26" si="1">SUM(D16:D25)</f>
        <v>0</v>
      </c>
      <c r="E26" s="35">
        <f t="shared" si="1"/>
        <v>480073510</v>
      </c>
      <c r="F26" s="36">
        <f t="shared" si="1"/>
        <v>482179261</v>
      </c>
      <c r="G26" s="36">
        <f t="shared" si="1"/>
        <v>355033592</v>
      </c>
      <c r="H26" s="36">
        <f t="shared" si="1"/>
        <v>20020299</v>
      </c>
      <c r="I26" s="36">
        <f t="shared" si="1"/>
        <v>-3509582</v>
      </c>
      <c r="J26" s="36">
        <f t="shared" si="1"/>
        <v>371544309</v>
      </c>
      <c r="K26" s="36">
        <f t="shared" si="1"/>
        <v>-180896</v>
      </c>
      <c r="L26" s="36">
        <f t="shared" si="1"/>
        <v>996484</v>
      </c>
      <c r="M26" s="36">
        <f t="shared" si="1"/>
        <v>4720897</v>
      </c>
      <c r="N26" s="36">
        <f t="shared" si="1"/>
        <v>5536485</v>
      </c>
      <c r="O26" s="36">
        <f t="shared" si="1"/>
        <v>-1168599</v>
      </c>
      <c r="P26" s="36">
        <f t="shared" si="1"/>
        <v>-412096</v>
      </c>
      <c r="Q26" s="36">
        <f t="shared" si="1"/>
        <v>2124322</v>
      </c>
      <c r="R26" s="36">
        <f t="shared" si="1"/>
        <v>543627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377624421</v>
      </c>
      <c r="X26" s="36">
        <f t="shared" si="1"/>
        <v>367430281</v>
      </c>
      <c r="Y26" s="36">
        <f t="shared" si="1"/>
        <v>10194140</v>
      </c>
      <c r="Z26" s="37">
        <f>+IF(X26&lt;&gt;0,+(Y26/X26)*100,0)</f>
        <v>2.7744419899893882</v>
      </c>
      <c r="AA26" s="38">
        <f>SUM(AA16:AA25)</f>
        <v>482179261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358119914</v>
      </c>
      <c r="D27" s="29">
        <f>+D14+D26</f>
        <v>0</v>
      </c>
      <c r="E27" s="30">
        <f t="shared" si="2"/>
        <v>595941736</v>
      </c>
      <c r="F27" s="31">
        <f t="shared" si="2"/>
        <v>600492408</v>
      </c>
      <c r="G27" s="31">
        <f t="shared" si="2"/>
        <v>395321809</v>
      </c>
      <c r="H27" s="31">
        <f t="shared" si="2"/>
        <v>-24058646</v>
      </c>
      <c r="I27" s="31">
        <f t="shared" si="2"/>
        <v>2561141</v>
      </c>
      <c r="J27" s="31">
        <f t="shared" si="2"/>
        <v>373824304</v>
      </c>
      <c r="K27" s="31">
        <f t="shared" si="2"/>
        <v>6685287</v>
      </c>
      <c r="L27" s="31">
        <f t="shared" si="2"/>
        <v>17099522</v>
      </c>
      <c r="M27" s="31">
        <f t="shared" si="2"/>
        <v>16642451</v>
      </c>
      <c r="N27" s="31">
        <f t="shared" si="2"/>
        <v>40427260</v>
      </c>
      <c r="O27" s="31">
        <f t="shared" si="2"/>
        <v>10122859</v>
      </c>
      <c r="P27" s="31">
        <f t="shared" si="2"/>
        <v>991246</v>
      </c>
      <c r="Q27" s="31">
        <f t="shared" si="2"/>
        <v>-16330680</v>
      </c>
      <c r="R27" s="31">
        <f t="shared" si="2"/>
        <v>-5216575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409034989</v>
      </c>
      <c r="X27" s="31">
        <f t="shared" si="2"/>
        <v>456165124</v>
      </c>
      <c r="Y27" s="31">
        <f t="shared" si="2"/>
        <v>-47130135</v>
      </c>
      <c r="Z27" s="32">
        <f>+IF(X27&lt;&gt;0,+(Y27/X27)*100,0)</f>
        <v>-10.331814625968644</v>
      </c>
      <c r="AA27" s="33">
        <f>+AA14+AA26</f>
        <v>600492408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-27423471</v>
      </c>
      <c r="D33" s="18"/>
      <c r="E33" s="19">
        <v>384742</v>
      </c>
      <c r="F33" s="20">
        <v>3527735</v>
      </c>
      <c r="G33" s="20">
        <v>-3151113</v>
      </c>
      <c r="H33" s="20">
        <v>-696358</v>
      </c>
      <c r="I33" s="20">
        <v>-942433</v>
      </c>
      <c r="J33" s="20">
        <v>-4789904</v>
      </c>
      <c r="K33" s="20">
        <v>-871324</v>
      </c>
      <c r="L33" s="20">
        <v>-843722</v>
      </c>
      <c r="M33" s="20">
        <v>-701404</v>
      </c>
      <c r="N33" s="20">
        <v>-2416450</v>
      </c>
      <c r="O33" s="20">
        <v>-1617831</v>
      </c>
      <c r="P33" s="20">
        <v>-1760829</v>
      </c>
      <c r="Q33" s="20">
        <v>-2144506</v>
      </c>
      <c r="R33" s="20">
        <v>-5523166</v>
      </c>
      <c r="S33" s="20"/>
      <c r="T33" s="20"/>
      <c r="U33" s="20"/>
      <c r="V33" s="20"/>
      <c r="W33" s="20">
        <v>-12729520</v>
      </c>
      <c r="X33" s="20">
        <v>2896322</v>
      </c>
      <c r="Y33" s="20">
        <v>-15625842</v>
      </c>
      <c r="Z33" s="21">
        <v>-539.50638085130038</v>
      </c>
      <c r="AA33" s="22">
        <v>3527735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4006000</v>
      </c>
      <c r="H34" s="20">
        <v>-6000</v>
      </c>
      <c r="I34" s="20"/>
      <c r="J34" s="20">
        <v>4000000</v>
      </c>
      <c r="K34" s="20">
        <v>-495058</v>
      </c>
      <c r="L34" s="20">
        <v>7500000</v>
      </c>
      <c r="M34" s="20">
        <v>-2216536</v>
      </c>
      <c r="N34" s="20">
        <v>4788406</v>
      </c>
      <c r="O34" s="20">
        <v>-129716</v>
      </c>
      <c r="P34" s="20">
        <v>-624512</v>
      </c>
      <c r="Q34" s="20">
        <v>4592421</v>
      </c>
      <c r="R34" s="20">
        <v>3838193</v>
      </c>
      <c r="S34" s="20"/>
      <c r="T34" s="20"/>
      <c r="U34" s="20"/>
      <c r="V34" s="20"/>
      <c r="W34" s="20">
        <v>12626599</v>
      </c>
      <c r="X34" s="20"/>
      <c r="Y34" s="20">
        <v>12626599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-27423471</v>
      </c>
      <c r="D38" s="29">
        <f t="shared" ref="D38:Y38" si="3">SUM(D30:D37)</f>
        <v>0</v>
      </c>
      <c r="E38" s="30">
        <f t="shared" si="3"/>
        <v>384742</v>
      </c>
      <c r="F38" s="31">
        <f t="shared" si="3"/>
        <v>3527735</v>
      </c>
      <c r="G38" s="31">
        <f t="shared" si="3"/>
        <v>854887</v>
      </c>
      <c r="H38" s="31">
        <f t="shared" si="3"/>
        <v>-702358</v>
      </c>
      <c r="I38" s="31">
        <f t="shared" si="3"/>
        <v>-942433</v>
      </c>
      <c r="J38" s="31">
        <f t="shared" si="3"/>
        <v>-789904</v>
      </c>
      <c r="K38" s="31">
        <f t="shared" si="3"/>
        <v>-1366382</v>
      </c>
      <c r="L38" s="31">
        <f t="shared" si="3"/>
        <v>6656278</v>
      </c>
      <c r="M38" s="31">
        <f t="shared" si="3"/>
        <v>-2917940</v>
      </c>
      <c r="N38" s="31">
        <f t="shared" si="3"/>
        <v>2371956</v>
      </c>
      <c r="O38" s="31">
        <f t="shared" si="3"/>
        <v>-1747547</v>
      </c>
      <c r="P38" s="31">
        <f t="shared" si="3"/>
        <v>-2385341</v>
      </c>
      <c r="Q38" s="31">
        <f t="shared" si="3"/>
        <v>2447915</v>
      </c>
      <c r="R38" s="31">
        <f t="shared" si="3"/>
        <v>-1684973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-102921</v>
      </c>
      <c r="X38" s="31">
        <f t="shared" si="3"/>
        <v>2896322</v>
      </c>
      <c r="Y38" s="31">
        <f t="shared" si="3"/>
        <v>-2999243</v>
      </c>
      <c r="Z38" s="32">
        <f>+IF(X38&lt;&gt;0,+(Y38/X38)*100,0)</f>
        <v>-103.5535068269343</v>
      </c>
      <c r="AA38" s="33">
        <f>SUM(AA30:AA37)</f>
        <v>3527735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-27423471</v>
      </c>
      <c r="D45" s="29">
        <f>+D38+D44</f>
        <v>0</v>
      </c>
      <c r="E45" s="30">
        <f t="shared" si="5"/>
        <v>384742</v>
      </c>
      <c r="F45" s="31">
        <f t="shared" si="5"/>
        <v>3527735</v>
      </c>
      <c r="G45" s="31">
        <f t="shared" si="5"/>
        <v>854887</v>
      </c>
      <c r="H45" s="31">
        <f t="shared" si="5"/>
        <v>-702358</v>
      </c>
      <c r="I45" s="31">
        <f t="shared" si="5"/>
        <v>-942433</v>
      </c>
      <c r="J45" s="31">
        <f t="shared" si="5"/>
        <v>-789904</v>
      </c>
      <c r="K45" s="31">
        <f t="shared" si="5"/>
        <v>-1366382</v>
      </c>
      <c r="L45" s="31">
        <f t="shared" si="5"/>
        <v>6656278</v>
      </c>
      <c r="M45" s="31">
        <f t="shared" si="5"/>
        <v>-2917940</v>
      </c>
      <c r="N45" s="31">
        <f t="shared" si="5"/>
        <v>2371956</v>
      </c>
      <c r="O45" s="31">
        <f t="shared" si="5"/>
        <v>-1747547</v>
      </c>
      <c r="P45" s="31">
        <f t="shared" si="5"/>
        <v>-2385341</v>
      </c>
      <c r="Q45" s="31">
        <f t="shared" si="5"/>
        <v>2447915</v>
      </c>
      <c r="R45" s="31">
        <f t="shared" si="5"/>
        <v>-1684973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-102921</v>
      </c>
      <c r="X45" s="31">
        <f t="shared" si="5"/>
        <v>2896322</v>
      </c>
      <c r="Y45" s="31">
        <f t="shared" si="5"/>
        <v>-2999243</v>
      </c>
      <c r="Z45" s="32">
        <f>+IF(X45&lt;&gt;0,+(Y45/X45)*100,0)</f>
        <v>-103.5535068269343</v>
      </c>
      <c r="AA45" s="33">
        <f>+AA38+AA44</f>
        <v>3527735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385543385</v>
      </c>
      <c r="D46" s="42">
        <f t="shared" si="6"/>
        <v>0</v>
      </c>
      <c r="E46" s="43">
        <f t="shared" si="6"/>
        <v>595556994</v>
      </c>
      <c r="F46" s="44">
        <f t="shared" si="6"/>
        <v>596964673</v>
      </c>
      <c r="G46" s="44">
        <f t="shared" si="6"/>
        <v>394466922</v>
      </c>
      <c r="H46" s="44">
        <f t="shared" si="6"/>
        <v>-23356288</v>
      </c>
      <c r="I46" s="44">
        <f t="shared" si="6"/>
        <v>3503574</v>
      </c>
      <c r="J46" s="44">
        <f t="shared" si="6"/>
        <v>374614208</v>
      </c>
      <c r="K46" s="44">
        <f t="shared" si="6"/>
        <v>8051669</v>
      </c>
      <c r="L46" s="44">
        <f t="shared" si="6"/>
        <v>10443244</v>
      </c>
      <c r="M46" s="44">
        <f t="shared" si="6"/>
        <v>19560391</v>
      </c>
      <c r="N46" s="44">
        <f t="shared" si="6"/>
        <v>38055304</v>
      </c>
      <c r="O46" s="44">
        <f t="shared" si="6"/>
        <v>11870406</v>
      </c>
      <c r="P46" s="44">
        <f t="shared" si="6"/>
        <v>3376587</v>
      </c>
      <c r="Q46" s="44">
        <f t="shared" si="6"/>
        <v>-18778595</v>
      </c>
      <c r="R46" s="44">
        <f t="shared" si="6"/>
        <v>-3531602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409137910</v>
      </c>
      <c r="X46" s="44">
        <f t="shared" si="6"/>
        <v>453268802</v>
      </c>
      <c r="Y46" s="44">
        <f t="shared" si="6"/>
        <v>-44130892</v>
      </c>
      <c r="Z46" s="45">
        <f>+IF(X46&lt;&gt;0,+(Y46/X46)*100,0)</f>
        <v>-9.7361415136619076</v>
      </c>
      <c r="AA46" s="46">
        <f>+AA27-AA45</f>
        <v>596964673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108843845</v>
      </c>
      <c r="F49" s="20">
        <v>103601682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77701266</v>
      </c>
      <c r="Y49" s="20">
        <v>-77701266</v>
      </c>
      <c r="Z49" s="47">
        <v>-100</v>
      </c>
      <c r="AA49" s="22">
        <v>103601682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</v>
      </c>
      <c r="D51" s="50">
        <f t="shared" ref="D51:Y51" si="7">SUM(D48:D50)</f>
        <v>0</v>
      </c>
      <c r="E51" s="51">
        <f t="shared" si="7"/>
        <v>108843845</v>
      </c>
      <c r="F51" s="52">
        <f t="shared" si="7"/>
        <v>103601682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77701266</v>
      </c>
      <c r="Y51" s="52">
        <f t="shared" si="7"/>
        <v>-77701266</v>
      </c>
      <c r="Z51" s="53">
        <f>+IF(X51&lt;&gt;0,+(Y51/X51)*100,0)</f>
        <v>-100</v>
      </c>
      <c r="AA51" s="54">
        <f>SUM(AA48:AA50)</f>
        <v>103601682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-292581074</v>
      </c>
      <c r="D6" s="18"/>
      <c r="E6" s="19">
        <v>11571182</v>
      </c>
      <c r="F6" s="20">
        <v>11403205</v>
      </c>
      <c r="G6" s="20">
        <v>-290610529</v>
      </c>
      <c r="H6" s="20">
        <v>-5345010</v>
      </c>
      <c r="I6" s="20">
        <v>-7051911</v>
      </c>
      <c r="J6" s="20">
        <v>-303007450</v>
      </c>
      <c r="K6" s="20">
        <v>-27159846</v>
      </c>
      <c r="L6" s="20">
        <v>-5417468</v>
      </c>
      <c r="M6" s="20">
        <v>-6952198</v>
      </c>
      <c r="N6" s="20">
        <v>-39529512</v>
      </c>
      <c r="O6" s="20">
        <v>-2454553</v>
      </c>
      <c r="P6" s="20">
        <v>-5959219</v>
      </c>
      <c r="Q6" s="20">
        <v>-4023310</v>
      </c>
      <c r="R6" s="20">
        <v>-12437082</v>
      </c>
      <c r="S6" s="20"/>
      <c r="T6" s="20"/>
      <c r="U6" s="20"/>
      <c r="V6" s="20"/>
      <c r="W6" s="20">
        <v>-354974044</v>
      </c>
      <c r="X6" s="20">
        <v>51328951</v>
      </c>
      <c r="Y6" s="20">
        <v>-406302995</v>
      </c>
      <c r="Z6" s="21">
        <v>-791.56691707960294</v>
      </c>
      <c r="AA6" s="22">
        <v>11403205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-265158823</v>
      </c>
      <c r="D8" s="18"/>
      <c r="E8" s="19">
        <v>16351469</v>
      </c>
      <c r="F8" s="20">
        <v>20164319</v>
      </c>
      <c r="G8" s="20">
        <v>-269260411</v>
      </c>
      <c r="H8" s="20">
        <v>-728231</v>
      </c>
      <c r="I8" s="20">
        <v>-2141144</v>
      </c>
      <c r="J8" s="20">
        <v>-272129786</v>
      </c>
      <c r="K8" s="20">
        <v>161091</v>
      </c>
      <c r="L8" s="20">
        <v>-542351</v>
      </c>
      <c r="M8" s="20">
        <v>-730145</v>
      </c>
      <c r="N8" s="20">
        <v>-1111405</v>
      </c>
      <c r="O8" s="20">
        <v>-693534</v>
      </c>
      <c r="P8" s="20">
        <v>-3178301</v>
      </c>
      <c r="Q8" s="20">
        <v>-10634271</v>
      </c>
      <c r="R8" s="20">
        <v>-14506106</v>
      </c>
      <c r="S8" s="20"/>
      <c r="T8" s="20"/>
      <c r="U8" s="20"/>
      <c r="V8" s="20"/>
      <c r="W8" s="20">
        <v>-287747297</v>
      </c>
      <c r="X8" s="20">
        <v>20163468</v>
      </c>
      <c r="Y8" s="20">
        <v>-307910765</v>
      </c>
      <c r="Z8" s="21">
        <v>-1527.0724510287614</v>
      </c>
      <c r="AA8" s="22">
        <v>20164319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-5147681</v>
      </c>
      <c r="D11" s="18"/>
      <c r="E11" s="19">
        <v>209078</v>
      </c>
      <c r="F11" s="20">
        <v>1323767</v>
      </c>
      <c r="G11" s="20">
        <v>-4994503</v>
      </c>
      <c r="H11" s="20">
        <v>-263713</v>
      </c>
      <c r="I11" s="20">
        <v>-1341434</v>
      </c>
      <c r="J11" s="20">
        <v>-6599650</v>
      </c>
      <c r="K11" s="20">
        <v>-213224</v>
      </c>
      <c r="L11" s="20">
        <v>4772052</v>
      </c>
      <c r="M11" s="20">
        <v>-4033201</v>
      </c>
      <c r="N11" s="20">
        <v>525627</v>
      </c>
      <c r="O11" s="20">
        <v>-173380</v>
      </c>
      <c r="P11" s="20">
        <v>-321738</v>
      </c>
      <c r="Q11" s="20">
        <v>-122033</v>
      </c>
      <c r="R11" s="20">
        <v>-617151</v>
      </c>
      <c r="S11" s="20"/>
      <c r="T11" s="20"/>
      <c r="U11" s="20"/>
      <c r="V11" s="20"/>
      <c r="W11" s="20">
        <v>-6691174</v>
      </c>
      <c r="X11" s="20">
        <v>2597960</v>
      </c>
      <c r="Y11" s="20">
        <v>-9289134</v>
      </c>
      <c r="Z11" s="21">
        <v>-357.55492771251289</v>
      </c>
      <c r="AA11" s="22">
        <v>1323767</v>
      </c>
    </row>
    <row r="12" spans="1:27" x14ac:dyDescent="0.25">
      <c r="A12" s="23" t="s">
        <v>41</v>
      </c>
      <c r="B12" s="17" t="s">
        <v>33</v>
      </c>
      <c r="C12" s="18">
        <v>48525634</v>
      </c>
      <c r="D12" s="18"/>
      <c r="E12" s="19">
        <v>-8038163</v>
      </c>
      <c r="F12" s="20">
        <v>-8038163</v>
      </c>
      <c r="G12" s="24">
        <v>48770618</v>
      </c>
      <c r="H12" s="24">
        <v>1040544</v>
      </c>
      <c r="I12" s="24">
        <v>1174201</v>
      </c>
      <c r="J12" s="20">
        <v>50985363</v>
      </c>
      <c r="K12" s="24">
        <v>1089978</v>
      </c>
      <c r="L12" s="24">
        <v>1147311</v>
      </c>
      <c r="M12" s="20">
        <v>1324721</v>
      </c>
      <c r="N12" s="24">
        <v>3562010</v>
      </c>
      <c r="O12" s="24">
        <v>814630</v>
      </c>
      <c r="P12" s="24">
        <v>1288725</v>
      </c>
      <c r="Q12" s="20">
        <v>1052774</v>
      </c>
      <c r="R12" s="24">
        <v>3156129</v>
      </c>
      <c r="S12" s="24"/>
      <c r="T12" s="20"/>
      <c r="U12" s="24"/>
      <c r="V12" s="24"/>
      <c r="W12" s="24">
        <v>57703502</v>
      </c>
      <c r="X12" s="20">
        <v>-11214657</v>
      </c>
      <c r="Y12" s="24">
        <v>68918159</v>
      </c>
      <c r="Z12" s="25">
        <v>-614.53648560094166</v>
      </c>
      <c r="AA12" s="26">
        <v>-8038163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-514361944</v>
      </c>
      <c r="D14" s="29">
        <f>SUM(D6:D13)</f>
        <v>0</v>
      </c>
      <c r="E14" s="30">
        <f t="shared" si="0"/>
        <v>20093566</v>
      </c>
      <c r="F14" s="31">
        <f t="shared" si="0"/>
        <v>24853128</v>
      </c>
      <c r="G14" s="31">
        <f t="shared" si="0"/>
        <v>-516094825</v>
      </c>
      <c r="H14" s="31">
        <f t="shared" si="0"/>
        <v>-5296410</v>
      </c>
      <c r="I14" s="31">
        <f t="shared" si="0"/>
        <v>-9360288</v>
      </c>
      <c r="J14" s="31">
        <f t="shared" si="0"/>
        <v>-530751523</v>
      </c>
      <c r="K14" s="31">
        <f t="shared" si="0"/>
        <v>-26122001</v>
      </c>
      <c r="L14" s="31">
        <f t="shared" si="0"/>
        <v>-40456</v>
      </c>
      <c r="M14" s="31">
        <f t="shared" si="0"/>
        <v>-10390823</v>
      </c>
      <c r="N14" s="31">
        <f t="shared" si="0"/>
        <v>-36553280</v>
      </c>
      <c r="O14" s="31">
        <f t="shared" si="0"/>
        <v>-2506837</v>
      </c>
      <c r="P14" s="31">
        <f t="shared" si="0"/>
        <v>-8170533</v>
      </c>
      <c r="Q14" s="31">
        <f t="shared" si="0"/>
        <v>-13726840</v>
      </c>
      <c r="R14" s="31">
        <f t="shared" si="0"/>
        <v>-24404210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-591709013</v>
      </c>
      <c r="X14" s="31">
        <f t="shared" si="0"/>
        <v>62875722</v>
      </c>
      <c r="Y14" s="31">
        <f t="shared" si="0"/>
        <v>-654584735</v>
      </c>
      <c r="Z14" s="32">
        <f>+IF(X14&lt;&gt;0,+(Y14/X14)*100,0)</f>
        <v>-1041.0770869557571</v>
      </c>
      <c r="AA14" s="33">
        <f>SUM(AA6:AA13)</f>
        <v>24853128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3932560</v>
      </c>
      <c r="D18" s="18"/>
      <c r="E18" s="19">
        <v>657532</v>
      </c>
      <c r="F18" s="20">
        <v>995590</v>
      </c>
      <c r="G18" s="24">
        <v>7656187</v>
      </c>
      <c r="H18" s="24">
        <v>-3700346</v>
      </c>
      <c r="I18" s="24"/>
      <c r="J18" s="20">
        <v>3955841</v>
      </c>
      <c r="K18" s="24">
        <v>29429</v>
      </c>
      <c r="L18" s="24">
        <v>115000</v>
      </c>
      <c r="M18" s="20">
        <v>1469266</v>
      </c>
      <c r="N18" s="24">
        <v>1613695</v>
      </c>
      <c r="O18" s="24"/>
      <c r="P18" s="24">
        <v>629189</v>
      </c>
      <c r="Q18" s="20">
        <v>2956</v>
      </c>
      <c r="R18" s="24">
        <v>632145</v>
      </c>
      <c r="S18" s="24"/>
      <c r="T18" s="20"/>
      <c r="U18" s="24"/>
      <c r="V18" s="24"/>
      <c r="W18" s="24">
        <v>6201681</v>
      </c>
      <c r="X18" s="20">
        <v>1564609</v>
      </c>
      <c r="Y18" s="24">
        <v>4637072</v>
      </c>
      <c r="Z18" s="25">
        <v>296.3725761516136</v>
      </c>
      <c r="AA18" s="26">
        <v>995590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299010</v>
      </c>
      <c r="D22" s="18"/>
      <c r="E22" s="19">
        <v>410976</v>
      </c>
      <c r="F22" s="20">
        <v>50976</v>
      </c>
      <c r="G22" s="20">
        <v>294344</v>
      </c>
      <c r="H22" s="20">
        <v>4666</v>
      </c>
      <c r="I22" s="20"/>
      <c r="J22" s="20">
        <v>299010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299010</v>
      </c>
      <c r="X22" s="20">
        <v>-26771</v>
      </c>
      <c r="Y22" s="20">
        <v>325781</v>
      </c>
      <c r="Z22" s="21">
        <v>-1216.9175600463188</v>
      </c>
      <c r="AA22" s="22">
        <v>50976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4231570</v>
      </c>
      <c r="D26" s="29">
        <f t="shared" ref="D26:Y26" si="1">SUM(D16:D25)</f>
        <v>0</v>
      </c>
      <c r="E26" s="35">
        <f t="shared" si="1"/>
        <v>1068508</v>
      </c>
      <c r="F26" s="36">
        <f t="shared" si="1"/>
        <v>1046566</v>
      </c>
      <c r="G26" s="36">
        <f t="shared" si="1"/>
        <v>7950531</v>
      </c>
      <c r="H26" s="36">
        <f t="shared" si="1"/>
        <v>-3695680</v>
      </c>
      <c r="I26" s="36">
        <f t="shared" si="1"/>
        <v>0</v>
      </c>
      <c r="J26" s="36">
        <f t="shared" si="1"/>
        <v>4254851</v>
      </c>
      <c r="K26" s="36">
        <f t="shared" si="1"/>
        <v>29429</v>
      </c>
      <c r="L26" s="36">
        <f t="shared" si="1"/>
        <v>115000</v>
      </c>
      <c r="M26" s="36">
        <f t="shared" si="1"/>
        <v>1469266</v>
      </c>
      <c r="N26" s="36">
        <f t="shared" si="1"/>
        <v>1613695</v>
      </c>
      <c r="O26" s="36">
        <f t="shared" si="1"/>
        <v>0</v>
      </c>
      <c r="P26" s="36">
        <f t="shared" si="1"/>
        <v>629189</v>
      </c>
      <c r="Q26" s="36">
        <f t="shared" si="1"/>
        <v>2956</v>
      </c>
      <c r="R26" s="36">
        <f t="shared" si="1"/>
        <v>632145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6500691</v>
      </c>
      <c r="X26" s="36">
        <f t="shared" si="1"/>
        <v>1537838</v>
      </c>
      <c r="Y26" s="36">
        <f t="shared" si="1"/>
        <v>4962853</v>
      </c>
      <c r="Z26" s="37">
        <f>+IF(X26&lt;&gt;0,+(Y26/X26)*100,0)</f>
        <v>322.71624189283921</v>
      </c>
      <c r="AA26" s="38">
        <f>SUM(AA16:AA25)</f>
        <v>1046566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-510130374</v>
      </c>
      <c r="D27" s="29">
        <f>+D14+D26</f>
        <v>0</v>
      </c>
      <c r="E27" s="30">
        <f t="shared" si="2"/>
        <v>21162074</v>
      </c>
      <c r="F27" s="31">
        <f t="shared" si="2"/>
        <v>25899694</v>
      </c>
      <c r="G27" s="31">
        <f t="shared" si="2"/>
        <v>-508144294</v>
      </c>
      <c r="H27" s="31">
        <f t="shared" si="2"/>
        <v>-8992090</v>
      </c>
      <c r="I27" s="31">
        <f t="shared" si="2"/>
        <v>-9360288</v>
      </c>
      <c r="J27" s="31">
        <f t="shared" si="2"/>
        <v>-526496672</v>
      </c>
      <c r="K27" s="31">
        <f t="shared" si="2"/>
        <v>-26092572</v>
      </c>
      <c r="L27" s="31">
        <f t="shared" si="2"/>
        <v>74544</v>
      </c>
      <c r="M27" s="31">
        <f t="shared" si="2"/>
        <v>-8921557</v>
      </c>
      <c r="N27" s="31">
        <f t="shared" si="2"/>
        <v>-34939585</v>
      </c>
      <c r="O27" s="31">
        <f t="shared" si="2"/>
        <v>-2506837</v>
      </c>
      <c r="P27" s="31">
        <f t="shared" si="2"/>
        <v>-7541344</v>
      </c>
      <c r="Q27" s="31">
        <f t="shared" si="2"/>
        <v>-13723884</v>
      </c>
      <c r="R27" s="31">
        <f t="shared" si="2"/>
        <v>-23772065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-585208322</v>
      </c>
      <c r="X27" s="31">
        <f t="shared" si="2"/>
        <v>64413560</v>
      </c>
      <c r="Y27" s="31">
        <f t="shared" si="2"/>
        <v>-649621882</v>
      </c>
      <c r="Z27" s="32">
        <f>+IF(X27&lt;&gt;0,+(Y27/X27)*100,0)</f>
        <v>-1008.5172780389719</v>
      </c>
      <c r="AA27" s="33">
        <f>+AA14+AA26</f>
        <v>25899694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-71273827</v>
      </c>
      <c r="D33" s="18"/>
      <c r="E33" s="19">
        <v>-161116</v>
      </c>
      <c r="F33" s="20">
        <v>21074139</v>
      </c>
      <c r="G33" s="20">
        <v>-79649360</v>
      </c>
      <c r="H33" s="20">
        <v>-6970651</v>
      </c>
      <c r="I33" s="20">
        <v>-12318941</v>
      </c>
      <c r="J33" s="20">
        <v>-98938952</v>
      </c>
      <c r="K33" s="20">
        <v>-28783530</v>
      </c>
      <c r="L33" s="20">
        <v>-5372950</v>
      </c>
      <c r="M33" s="20">
        <v>-9892808</v>
      </c>
      <c r="N33" s="20">
        <v>-44049288</v>
      </c>
      <c r="O33" s="20">
        <v>-6530623</v>
      </c>
      <c r="P33" s="20">
        <v>-14769879</v>
      </c>
      <c r="Q33" s="20">
        <v>-12617547</v>
      </c>
      <c r="R33" s="20">
        <v>-33918049</v>
      </c>
      <c r="S33" s="20"/>
      <c r="T33" s="20"/>
      <c r="U33" s="20"/>
      <c r="V33" s="20"/>
      <c r="W33" s="20">
        <v>-176906289</v>
      </c>
      <c r="X33" s="20">
        <v>21270856</v>
      </c>
      <c r="Y33" s="20">
        <v>-198177145</v>
      </c>
      <c r="Z33" s="21">
        <v>-931.6839200077327</v>
      </c>
      <c r="AA33" s="22">
        <v>21074139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-236953</v>
      </c>
      <c r="D36" s="18"/>
      <c r="E36" s="19"/>
      <c r="F36" s="20"/>
      <c r="G36" s="20">
        <v>-236953</v>
      </c>
      <c r="H36" s="20"/>
      <c r="I36" s="20"/>
      <c r="J36" s="20">
        <v>-236953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-236953</v>
      </c>
      <c r="X36" s="20"/>
      <c r="Y36" s="20">
        <v>-236953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-71510780</v>
      </c>
      <c r="D38" s="29">
        <f t="shared" ref="D38:Y38" si="3">SUM(D30:D37)</f>
        <v>0</v>
      </c>
      <c r="E38" s="30">
        <f t="shared" si="3"/>
        <v>-161116</v>
      </c>
      <c r="F38" s="31">
        <f t="shared" si="3"/>
        <v>21074139</v>
      </c>
      <c r="G38" s="31">
        <f t="shared" si="3"/>
        <v>-79886313</v>
      </c>
      <c r="H38" s="31">
        <f t="shared" si="3"/>
        <v>-6970651</v>
      </c>
      <c r="I38" s="31">
        <f t="shared" si="3"/>
        <v>-12318941</v>
      </c>
      <c r="J38" s="31">
        <f t="shared" si="3"/>
        <v>-99175905</v>
      </c>
      <c r="K38" s="31">
        <f t="shared" si="3"/>
        <v>-28783530</v>
      </c>
      <c r="L38" s="31">
        <f t="shared" si="3"/>
        <v>-5372950</v>
      </c>
      <c r="M38" s="31">
        <f t="shared" si="3"/>
        <v>-9892808</v>
      </c>
      <c r="N38" s="31">
        <f t="shared" si="3"/>
        <v>-44049288</v>
      </c>
      <c r="O38" s="31">
        <f t="shared" si="3"/>
        <v>-6530623</v>
      </c>
      <c r="P38" s="31">
        <f t="shared" si="3"/>
        <v>-14769879</v>
      </c>
      <c r="Q38" s="31">
        <f t="shared" si="3"/>
        <v>-12617547</v>
      </c>
      <c r="R38" s="31">
        <f t="shared" si="3"/>
        <v>-33918049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-177143242</v>
      </c>
      <c r="X38" s="31">
        <f t="shared" si="3"/>
        <v>21270856</v>
      </c>
      <c r="Y38" s="31">
        <f t="shared" si="3"/>
        <v>-198414098</v>
      </c>
      <c r="Z38" s="32">
        <f>+IF(X38&lt;&gt;0,+(Y38/X38)*100,0)</f>
        <v>-932.79789962378561</v>
      </c>
      <c r="AA38" s="33">
        <f>SUM(AA30:AA37)</f>
        <v>21074139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1916014</v>
      </c>
      <c r="D43" s="18"/>
      <c r="E43" s="19">
        <v>2035901</v>
      </c>
      <c r="F43" s="20">
        <v>2035901</v>
      </c>
      <c r="G43" s="20">
        <v>1916014</v>
      </c>
      <c r="H43" s="20"/>
      <c r="I43" s="20"/>
      <c r="J43" s="20">
        <v>1916014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1916014</v>
      </c>
      <c r="X43" s="20"/>
      <c r="Y43" s="20">
        <v>1916014</v>
      </c>
      <c r="Z43" s="21"/>
      <c r="AA43" s="22">
        <v>2035901</v>
      </c>
    </row>
    <row r="44" spans="1:27" x14ac:dyDescent="0.25">
      <c r="A44" s="27" t="s">
        <v>70</v>
      </c>
      <c r="B44" s="34" t="s">
        <v>33</v>
      </c>
      <c r="C44" s="29">
        <f>SUM(C40:C43)</f>
        <v>1916014</v>
      </c>
      <c r="D44" s="29">
        <f t="shared" ref="D44:Y44" si="4">SUM(D40:D43)</f>
        <v>0</v>
      </c>
      <c r="E44" s="35">
        <f t="shared" si="4"/>
        <v>2035901</v>
      </c>
      <c r="F44" s="36">
        <f t="shared" si="4"/>
        <v>2035901</v>
      </c>
      <c r="G44" s="36">
        <f t="shared" si="4"/>
        <v>1916014</v>
      </c>
      <c r="H44" s="36">
        <f t="shared" si="4"/>
        <v>0</v>
      </c>
      <c r="I44" s="36">
        <f t="shared" si="4"/>
        <v>0</v>
      </c>
      <c r="J44" s="36">
        <f t="shared" si="4"/>
        <v>1916014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1916014</v>
      </c>
      <c r="X44" s="36">
        <f t="shared" si="4"/>
        <v>0</v>
      </c>
      <c r="Y44" s="36">
        <f t="shared" si="4"/>
        <v>1916014</v>
      </c>
      <c r="Z44" s="37">
        <f>+IF(X44&lt;&gt;0,+(Y44/X44)*100,0)</f>
        <v>0</v>
      </c>
      <c r="AA44" s="38">
        <f>SUM(AA40:AA43)</f>
        <v>2035901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-69594766</v>
      </c>
      <c r="D45" s="29">
        <f>+D38+D44</f>
        <v>0</v>
      </c>
      <c r="E45" s="30">
        <f t="shared" si="5"/>
        <v>1874785</v>
      </c>
      <c r="F45" s="31">
        <f t="shared" si="5"/>
        <v>23110040</v>
      </c>
      <c r="G45" s="31">
        <f t="shared" si="5"/>
        <v>-77970299</v>
      </c>
      <c r="H45" s="31">
        <f t="shared" si="5"/>
        <v>-6970651</v>
      </c>
      <c r="I45" s="31">
        <f t="shared" si="5"/>
        <v>-12318941</v>
      </c>
      <c r="J45" s="31">
        <f t="shared" si="5"/>
        <v>-97259891</v>
      </c>
      <c r="K45" s="31">
        <f t="shared" si="5"/>
        <v>-28783530</v>
      </c>
      <c r="L45" s="31">
        <f t="shared" si="5"/>
        <v>-5372950</v>
      </c>
      <c r="M45" s="31">
        <f t="shared" si="5"/>
        <v>-9892808</v>
      </c>
      <c r="N45" s="31">
        <f t="shared" si="5"/>
        <v>-44049288</v>
      </c>
      <c r="O45" s="31">
        <f t="shared" si="5"/>
        <v>-6530623</v>
      </c>
      <c r="P45" s="31">
        <f t="shared" si="5"/>
        <v>-14769879</v>
      </c>
      <c r="Q45" s="31">
        <f t="shared" si="5"/>
        <v>-12617547</v>
      </c>
      <c r="R45" s="31">
        <f t="shared" si="5"/>
        <v>-33918049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-175227228</v>
      </c>
      <c r="X45" s="31">
        <f t="shared" si="5"/>
        <v>21270856</v>
      </c>
      <c r="Y45" s="31">
        <f t="shared" si="5"/>
        <v>-196498084</v>
      </c>
      <c r="Z45" s="32">
        <f>+IF(X45&lt;&gt;0,+(Y45/X45)*100,0)</f>
        <v>-923.79020383570833</v>
      </c>
      <c r="AA45" s="33">
        <f>+AA38+AA44</f>
        <v>23110040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-440535608</v>
      </c>
      <c r="D46" s="42">
        <f t="shared" si="6"/>
        <v>0</v>
      </c>
      <c r="E46" s="43">
        <f t="shared" si="6"/>
        <v>19287289</v>
      </c>
      <c r="F46" s="44">
        <f t="shared" si="6"/>
        <v>2789654</v>
      </c>
      <c r="G46" s="44">
        <f t="shared" si="6"/>
        <v>-430173995</v>
      </c>
      <c r="H46" s="44">
        <f t="shared" si="6"/>
        <v>-2021439</v>
      </c>
      <c r="I46" s="44">
        <f t="shared" si="6"/>
        <v>2958653</v>
      </c>
      <c r="J46" s="44">
        <f t="shared" si="6"/>
        <v>-429236781</v>
      </c>
      <c r="K46" s="44">
        <f t="shared" si="6"/>
        <v>2690958</v>
      </c>
      <c r="L46" s="44">
        <f t="shared" si="6"/>
        <v>5447494</v>
      </c>
      <c r="M46" s="44">
        <f t="shared" si="6"/>
        <v>971251</v>
      </c>
      <c r="N46" s="44">
        <f t="shared" si="6"/>
        <v>9109703</v>
      </c>
      <c r="O46" s="44">
        <f t="shared" si="6"/>
        <v>4023786</v>
      </c>
      <c r="P46" s="44">
        <f t="shared" si="6"/>
        <v>7228535</v>
      </c>
      <c r="Q46" s="44">
        <f t="shared" si="6"/>
        <v>-1106337</v>
      </c>
      <c r="R46" s="44">
        <f t="shared" si="6"/>
        <v>10145984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-409981094</v>
      </c>
      <c r="X46" s="44">
        <f t="shared" si="6"/>
        <v>43142704</v>
      </c>
      <c r="Y46" s="44">
        <f t="shared" si="6"/>
        <v>-453123798</v>
      </c>
      <c r="Z46" s="45">
        <f>+IF(X46&lt;&gt;0,+(Y46/X46)*100,0)</f>
        <v>-1050.2906771907481</v>
      </c>
      <c r="AA46" s="46">
        <f>+AA27-AA45</f>
        <v>2789654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18132714</v>
      </c>
      <c r="D48" s="18"/>
      <c r="E48" s="19"/>
      <c r="F48" s="20"/>
      <c r="G48" s="20">
        <v>18132714</v>
      </c>
      <c r="H48" s="20">
        <v>12079490</v>
      </c>
      <c r="I48" s="20">
        <v>3530887</v>
      </c>
      <c r="J48" s="20">
        <v>33743091</v>
      </c>
      <c r="K48" s="20"/>
      <c r="L48" s="20">
        <v>5410623</v>
      </c>
      <c r="M48" s="20">
        <v>5372329</v>
      </c>
      <c r="N48" s="20">
        <v>10782952</v>
      </c>
      <c r="O48" s="20">
        <v>-337334</v>
      </c>
      <c r="P48" s="20">
        <v>7320243</v>
      </c>
      <c r="Q48" s="20">
        <v>-1887836</v>
      </c>
      <c r="R48" s="20">
        <v>5095073</v>
      </c>
      <c r="S48" s="20"/>
      <c r="T48" s="20"/>
      <c r="U48" s="20"/>
      <c r="V48" s="20"/>
      <c r="W48" s="20">
        <v>49621116</v>
      </c>
      <c r="X48" s="20"/>
      <c r="Y48" s="20">
        <v>49621116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-12472437</v>
      </c>
      <c r="D49" s="18"/>
      <c r="E49" s="19"/>
      <c r="F49" s="20"/>
      <c r="G49" s="20">
        <v>-12472437</v>
      </c>
      <c r="H49" s="20"/>
      <c r="I49" s="20"/>
      <c r="J49" s="20">
        <v>-12472437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-12472437</v>
      </c>
      <c r="X49" s="20"/>
      <c r="Y49" s="20">
        <v>-12472437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5660277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5660277</v>
      </c>
      <c r="H51" s="52">
        <f t="shared" si="7"/>
        <v>12079490</v>
      </c>
      <c r="I51" s="52">
        <f t="shared" si="7"/>
        <v>3530887</v>
      </c>
      <c r="J51" s="52">
        <f t="shared" si="7"/>
        <v>21270654</v>
      </c>
      <c r="K51" s="52">
        <f t="shared" si="7"/>
        <v>0</v>
      </c>
      <c r="L51" s="52">
        <f t="shared" si="7"/>
        <v>5410623</v>
      </c>
      <c r="M51" s="52">
        <f t="shared" si="7"/>
        <v>5372329</v>
      </c>
      <c r="N51" s="52">
        <f t="shared" si="7"/>
        <v>10782952</v>
      </c>
      <c r="O51" s="52">
        <f t="shared" si="7"/>
        <v>-337334</v>
      </c>
      <c r="P51" s="52">
        <f t="shared" si="7"/>
        <v>7320243</v>
      </c>
      <c r="Q51" s="52">
        <f t="shared" si="7"/>
        <v>-1887836</v>
      </c>
      <c r="R51" s="52">
        <f t="shared" si="7"/>
        <v>5095073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37148679</v>
      </c>
      <c r="X51" s="52">
        <f t="shared" si="7"/>
        <v>0</v>
      </c>
      <c r="Y51" s="52">
        <f t="shared" si="7"/>
        <v>37148679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-82000221</v>
      </c>
      <c r="D6" s="18"/>
      <c r="E6" s="19">
        <v>2703692</v>
      </c>
      <c r="F6" s="20">
        <v>4843487</v>
      </c>
      <c r="G6" s="20">
        <v>-86622116</v>
      </c>
      <c r="H6" s="20">
        <v>-2908010</v>
      </c>
      <c r="I6" s="20">
        <v>-1154075</v>
      </c>
      <c r="J6" s="20">
        <v>-90684201</v>
      </c>
      <c r="K6" s="20">
        <v>-1183912</v>
      </c>
      <c r="L6" s="20">
        <v>-559785</v>
      </c>
      <c r="M6" s="20">
        <v>-2707023</v>
      </c>
      <c r="N6" s="20">
        <v>-4450720</v>
      </c>
      <c r="O6" s="20">
        <v>-1177206</v>
      </c>
      <c r="P6" s="20">
        <v>-19103</v>
      </c>
      <c r="Q6" s="20">
        <v>-3238754</v>
      </c>
      <c r="R6" s="20">
        <v>-4435063</v>
      </c>
      <c r="S6" s="20"/>
      <c r="T6" s="20"/>
      <c r="U6" s="20"/>
      <c r="V6" s="20"/>
      <c r="W6" s="20">
        <v>-99569984</v>
      </c>
      <c r="X6" s="20">
        <v>3557628</v>
      </c>
      <c r="Y6" s="20">
        <v>-103127612</v>
      </c>
      <c r="Z6" s="21">
        <v>-2898.7744643341011</v>
      </c>
      <c r="AA6" s="22">
        <v>4843487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57462436</v>
      </c>
      <c r="D8" s="18"/>
      <c r="E8" s="19">
        <v>31022010</v>
      </c>
      <c r="F8" s="20">
        <v>31022010</v>
      </c>
      <c r="G8" s="20">
        <v>61740106</v>
      </c>
      <c r="H8" s="20">
        <v>5024845</v>
      </c>
      <c r="I8" s="20">
        <v>5576933</v>
      </c>
      <c r="J8" s="20">
        <v>72341884</v>
      </c>
      <c r="K8" s="20">
        <v>4955158</v>
      </c>
      <c r="L8" s="20">
        <v>1746769</v>
      </c>
      <c r="M8" s="20">
        <v>5067607</v>
      </c>
      <c r="N8" s="20">
        <v>11769534</v>
      </c>
      <c r="O8" s="20">
        <v>6358605</v>
      </c>
      <c r="P8" s="20">
        <v>-17448</v>
      </c>
      <c r="Q8" s="20">
        <v>13044684</v>
      </c>
      <c r="R8" s="20">
        <v>19385841</v>
      </c>
      <c r="S8" s="20"/>
      <c r="T8" s="20"/>
      <c r="U8" s="20"/>
      <c r="V8" s="20"/>
      <c r="W8" s="20">
        <v>103497259</v>
      </c>
      <c r="X8" s="20">
        <v>23266503</v>
      </c>
      <c r="Y8" s="20">
        <v>80230756</v>
      </c>
      <c r="Z8" s="21">
        <v>344.83375520592847</v>
      </c>
      <c r="AA8" s="22">
        <v>31022010</v>
      </c>
    </row>
    <row r="9" spans="1:27" x14ac:dyDescent="0.25">
      <c r="A9" s="23" t="s">
        <v>38</v>
      </c>
      <c r="B9" s="17" t="s">
        <v>33</v>
      </c>
      <c r="C9" s="18">
        <v>778626</v>
      </c>
      <c r="D9" s="18"/>
      <c r="E9" s="19">
        <v>989218</v>
      </c>
      <c r="F9" s="20">
        <v>989218</v>
      </c>
      <c r="G9" s="20">
        <v>846456</v>
      </c>
      <c r="H9" s="20">
        <v>71149</v>
      </c>
      <c r="I9" s="20">
        <v>43997</v>
      </c>
      <c r="J9" s="20">
        <v>961602</v>
      </c>
      <c r="K9" s="20">
        <v>71923</v>
      </c>
      <c r="L9" s="20">
        <v>67402</v>
      </c>
      <c r="M9" s="20">
        <v>69605</v>
      </c>
      <c r="N9" s="20">
        <v>208930</v>
      </c>
      <c r="O9" s="20">
        <v>70865</v>
      </c>
      <c r="P9" s="20"/>
      <c r="Q9" s="20">
        <v>142335</v>
      </c>
      <c r="R9" s="20">
        <v>213200</v>
      </c>
      <c r="S9" s="20"/>
      <c r="T9" s="20"/>
      <c r="U9" s="20"/>
      <c r="V9" s="20"/>
      <c r="W9" s="20">
        <v>1383732</v>
      </c>
      <c r="X9" s="20">
        <v>741915</v>
      </c>
      <c r="Y9" s="20">
        <v>641817</v>
      </c>
      <c r="Z9" s="21">
        <v>86.508157942621452</v>
      </c>
      <c r="AA9" s="22">
        <v>989218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-10189788</v>
      </c>
      <c r="D11" s="18"/>
      <c r="E11" s="19">
        <v>-3684184</v>
      </c>
      <c r="F11" s="20">
        <v>-2525553</v>
      </c>
      <c r="G11" s="20">
        <v>-10388141</v>
      </c>
      <c r="H11" s="20">
        <v>-165933</v>
      </c>
      <c r="I11" s="20">
        <v>-218515</v>
      </c>
      <c r="J11" s="20">
        <v>-10772589</v>
      </c>
      <c r="K11" s="20">
        <v>-269035</v>
      </c>
      <c r="L11" s="20">
        <v>-222039</v>
      </c>
      <c r="M11" s="20">
        <v>-248011</v>
      </c>
      <c r="N11" s="20">
        <v>-739085</v>
      </c>
      <c r="O11" s="20">
        <v>-198560</v>
      </c>
      <c r="P11" s="20">
        <v>-75308</v>
      </c>
      <c r="Q11" s="20">
        <v>-338238</v>
      </c>
      <c r="R11" s="20">
        <v>-612106</v>
      </c>
      <c r="S11" s="20"/>
      <c r="T11" s="20"/>
      <c r="U11" s="20"/>
      <c r="V11" s="20"/>
      <c r="W11" s="20">
        <v>-12123780</v>
      </c>
      <c r="X11" s="20">
        <v>-1893020</v>
      </c>
      <c r="Y11" s="20">
        <v>-10230760</v>
      </c>
      <c r="Z11" s="21">
        <v>540.44648234038732</v>
      </c>
      <c r="AA11" s="22">
        <v>-2525553</v>
      </c>
    </row>
    <row r="12" spans="1:27" x14ac:dyDescent="0.25">
      <c r="A12" s="23" t="s">
        <v>41</v>
      </c>
      <c r="B12" s="17" t="s">
        <v>33</v>
      </c>
      <c r="C12" s="18">
        <v>13179376</v>
      </c>
      <c r="D12" s="18"/>
      <c r="E12" s="19"/>
      <c r="F12" s="20"/>
      <c r="G12" s="24">
        <v>13458524</v>
      </c>
      <c r="H12" s="24">
        <v>375863</v>
      </c>
      <c r="I12" s="24">
        <v>137366</v>
      </c>
      <c r="J12" s="20">
        <v>13971753</v>
      </c>
      <c r="K12" s="24">
        <v>144631</v>
      </c>
      <c r="L12" s="24">
        <v>58546</v>
      </c>
      <c r="M12" s="20">
        <v>334012</v>
      </c>
      <c r="N12" s="24">
        <v>537189</v>
      </c>
      <c r="O12" s="24">
        <v>139163</v>
      </c>
      <c r="P12" s="24"/>
      <c r="Q12" s="20">
        <v>412512</v>
      </c>
      <c r="R12" s="24">
        <v>551675</v>
      </c>
      <c r="S12" s="24"/>
      <c r="T12" s="20"/>
      <c r="U12" s="24"/>
      <c r="V12" s="24"/>
      <c r="W12" s="24">
        <v>15060617</v>
      </c>
      <c r="X12" s="20"/>
      <c r="Y12" s="24">
        <v>15060617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-20769571</v>
      </c>
      <c r="D14" s="29">
        <f>SUM(D6:D13)</f>
        <v>0</v>
      </c>
      <c r="E14" s="30">
        <f t="shared" si="0"/>
        <v>31030736</v>
      </c>
      <c r="F14" s="31">
        <f t="shared" si="0"/>
        <v>34329162</v>
      </c>
      <c r="G14" s="31">
        <f t="shared" si="0"/>
        <v>-20965171</v>
      </c>
      <c r="H14" s="31">
        <f t="shared" si="0"/>
        <v>2397914</v>
      </c>
      <c r="I14" s="31">
        <f t="shared" si="0"/>
        <v>4385706</v>
      </c>
      <c r="J14" s="31">
        <f t="shared" si="0"/>
        <v>-14181551</v>
      </c>
      <c r="K14" s="31">
        <f t="shared" si="0"/>
        <v>3718765</v>
      </c>
      <c r="L14" s="31">
        <f t="shared" si="0"/>
        <v>1090893</v>
      </c>
      <c r="M14" s="31">
        <f t="shared" si="0"/>
        <v>2516190</v>
      </c>
      <c r="N14" s="31">
        <f t="shared" si="0"/>
        <v>7325848</v>
      </c>
      <c r="O14" s="31">
        <f t="shared" si="0"/>
        <v>5192867</v>
      </c>
      <c r="P14" s="31">
        <f t="shared" si="0"/>
        <v>-111859</v>
      </c>
      <c r="Q14" s="31">
        <f t="shared" si="0"/>
        <v>10022539</v>
      </c>
      <c r="R14" s="31">
        <f t="shared" si="0"/>
        <v>15103547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8247844</v>
      </c>
      <c r="X14" s="31">
        <f t="shared" si="0"/>
        <v>25673026</v>
      </c>
      <c r="Y14" s="31">
        <f t="shared" si="0"/>
        <v>-17425182</v>
      </c>
      <c r="Z14" s="32">
        <f>+IF(X14&lt;&gt;0,+(Y14/X14)*100,0)</f>
        <v>-67.873502718378433</v>
      </c>
      <c r="AA14" s="33">
        <f>SUM(AA6:AA13)</f>
        <v>34329162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106137456</v>
      </c>
      <c r="D18" s="18"/>
      <c r="E18" s="19">
        <v>10852603</v>
      </c>
      <c r="F18" s="20">
        <v>8712808</v>
      </c>
      <c r="G18" s="24">
        <v>106779445</v>
      </c>
      <c r="H18" s="24">
        <v>637923</v>
      </c>
      <c r="I18" s="24">
        <v>153947</v>
      </c>
      <c r="J18" s="20">
        <v>107571315</v>
      </c>
      <c r="K18" s="24">
        <v>209850</v>
      </c>
      <c r="L18" s="24">
        <v>246842</v>
      </c>
      <c r="M18" s="20">
        <v>-2641029</v>
      </c>
      <c r="N18" s="24">
        <v>-2184337</v>
      </c>
      <c r="O18" s="24"/>
      <c r="P18" s="24"/>
      <c r="Q18" s="20">
        <v>464284</v>
      </c>
      <c r="R18" s="24">
        <v>464284</v>
      </c>
      <c r="S18" s="24"/>
      <c r="T18" s="20"/>
      <c r="U18" s="24"/>
      <c r="V18" s="24"/>
      <c r="W18" s="24">
        <v>105851262</v>
      </c>
      <c r="X18" s="20">
        <v>6609582</v>
      </c>
      <c r="Y18" s="24">
        <v>99241680</v>
      </c>
      <c r="Z18" s="25">
        <v>1501.4819394025221</v>
      </c>
      <c r="AA18" s="26">
        <v>8712808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-755791</v>
      </c>
      <c r="D22" s="18"/>
      <c r="E22" s="19">
        <v>-1444</v>
      </c>
      <c r="F22" s="20">
        <v>-1444</v>
      </c>
      <c r="G22" s="20">
        <v>-574811</v>
      </c>
      <c r="H22" s="20">
        <v>-180980</v>
      </c>
      <c r="I22" s="20"/>
      <c r="J22" s="20">
        <v>-755791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-755791</v>
      </c>
      <c r="X22" s="20">
        <v>-1080</v>
      </c>
      <c r="Y22" s="20">
        <v>-754711</v>
      </c>
      <c r="Z22" s="21">
        <v>69880.648148148146</v>
      </c>
      <c r="AA22" s="22">
        <v>-1444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105381665</v>
      </c>
      <c r="D26" s="29">
        <f t="shared" ref="D26:Y26" si="1">SUM(D16:D25)</f>
        <v>0</v>
      </c>
      <c r="E26" s="35">
        <f t="shared" si="1"/>
        <v>10851159</v>
      </c>
      <c r="F26" s="36">
        <f t="shared" si="1"/>
        <v>8711364</v>
      </c>
      <c r="G26" s="36">
        <f t="shared" si="1"/>
        <v>106204634</v>
      </c>
      <c r="H26" s="36">
        <f t="shared" si="1"/>
        <v>456943</v>
      </c>
      <c r="I26" s="36">
        <f t="shared" si="1"/>
        <v>153947</v>
      </c>
      <c r="J26" s="36">
        <f t="shared" si="1"/>
        <v>106815524</v>
      </c>
      <c r="K26" s="36">
        <f t="shared" si="1"/>
        <v>209850</v>
      </c>
      <c r="L26" s="36">
        <f t="shared" si="1"/>
        <v>246842</v>
      </c>
      <c r="M26" s="36">
        <f t="shared" si="1"/>
        <v>-2641029</v>
      </c>
      <c r="N26" s="36">
        <f t="shared" si="1"/>
        <v>-2184337</v>
      </c>
      <c r="O26" s="36">
        <f t="shared" si="1"/>
        <v>0</v>
      </c>
      <c r="P26" s="36">
        <f t="shared" si="1"/>
        <v>0</v>
      </c>
      <c r="Q26" s="36">
        <f t="shared" si="1"/>
        <v>464284</v>
      </c>
      <c r="R26" s="36">
        <f t="shared" si="1"/>
        <v>464284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105095471</v>
      </c>
      <c r="X26" s="36">
        <f t="shared" si="1"/>
        <v>6608502</v>
      </c>
      <c r="Y26" s="36">
        <f t="shared" si="1"/>
        <v>98486969</v>
      </c>
      <c r="Z26" s="37">
        <f>+IF(X26&lt;&gt;0,+(Y26/X26)*100,0)</f>
        <v>1490.3070166279742</v>
      </c>
      <c r="AA26" s="38">
        <f>SUM(AA16:AA25)</f>
        <v>8711364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84612094</v>
      </c>
      <c r="D27" s="29">
        <f>+D14+D26</f>
        <v>0</v>
      </c>
      <c r="E27" s="30">
        <f t="shared" si="2"/>
        <v>41881895</v>
      </c>
      <c r="F27" s="31">
        <f t="shared" si="2"/>
        <v>43040526</v>
      </c>
      <c r="G27" s="31">
        <f t="shared" si="2"/>
        <v>85239463</v>
      </c>
      <c r="H27" s="31">
        <f t="shared" si="2"/>
        <v>2854857</v>
      </c>
      <c r="I27" s="31">
        <f t="shared" si="2"/>
        <v>4539653</v>
      </c>
      <c r="J27" s="31">
        <f t="shared" si="2"/>
        <v>92633973</v>
      </c>
      <c r="K27" s="31">
        <f t="shared" si="2"/>
        <v>3928615</v>
      </c>
      <c r="L27" s="31">
        <f t="shared" si="2"/>
        <v>1337735</v>
      </c>
      <c r="M27" s="31">
        <f t="shared" si="2"/>
        <v>-124839</v>
      </c>
      <c r="N27" s="31">
        <f t="shared" si="2"/>
        <v>5141511</v>
      </c>
      <c r="O27" s="31">
        <f t="shared" si="2"/>
        <v>5192867</v>
      </c>
      <c r="P27" s="31">
        <f t="shared" si="2"/>
        <v>-111859</v>
      </c>
      <c r="Q27" s="31">
        <f t="shared" si="2"/>
        <v>10486823</v>
      </c>
      <c r="R27" s="31">
        <f t="shared" si="2"/>
        <v>15567831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113343315</v>
      </c>
      <c r="X27" s="31">
        <f t="shared" si="2"/>
        <v>32281528</v>
      </c>
      <c r="Y27" s="31">
        <f t="shared" si="2"/>
        <v>81061787</v>
      </c>
      <c r="Z27" s="32">
        <f>+IF(X27&lt;&gt;0,+(Y27/X27)*100,0)</f>
        <v>251.10889112807797</v>
      </c>
      <c r="AA27" s="33">
        <f>+AA14+AA26</f>
        <v>43040526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240625</v>
      </c>
      <c r="D31" s="18"/>
      <c r="E31" s="19"/>
      <c r="F31" s="20">
        <v>162737</v>
      </c>
      <c r="G31" s="20"/>
      <c r="H31" s="20">
        <v>34594</v>
      </c>
      <c r="I31" s="20"/>
      <c r="J31" s="20">
        <v>34594</v>
      </c>
      <c r="K31" s="20">
        <v>206030</v>
      </c>
      <c r="L31" s="20"/>
      <c r="M31" s="20"/>
      <c r="N31" s="20">
        <v>206030</v>
      </c>
      <c r="O31" s="20"/>
      <c r="P31" s="20"/>
      <c r="Q31" s="20"/>
      <c r="R31" s="20"/>
      <c r="S31" s="20"/>
      <c r="T31" s="20"/>
      <c r="U31" s="20"/>
      <c r="V31" s="20"/>
      <c r="W31" s="20">
        <v>240624</v>
      </c>
      <c r="X31" s="20">
        <v>162737</v>
      </c>
      <c r="Y31" s="20">
        <v>77887</v>
      </c>
      <c r="Z31" s="21">
        <v>47.860658608675351</v>
      </c>
      <c r="AA31" s="22">
        <v>162737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67620513</v>
      </c>
      <c r="D33" s="18"/>
      <c r="E33" s="19">
        <v>32616260</v>
      </c>
      <c r="F33" s="20">
        <v>31156391</v>
      </c>
      <c r="G33" s="20">
        <v>68325192</v>
      </c>
      <c r="H33" s="20">
        <v>892783</v>
      </c>
      <c r="I33" s="20">
        <v>1105131</v>
      </c>
      <c r="J33" s="20">
        <v>70323106</v>
      </c>
      <c r="K33" s="20">
        <v>790831</v>
      </c>
      <c r="L33" s="20">
        <v>871811</v>
      </c>
      <c r="M33" s="20">
        <v>968896</v>
      </c>
      <c r="N33" s="20">
        <v>2631538</v>
      </c>
      <c r="O33" s="20">
        <v>959937</v>
      </c>
      <c r="P33" s="20">
        <v>67587</v>
      </c>
      <c r="Q33" s="20">
        <v>1904712</v>
      </c>
      <c r="R33" s="20">
        <v>2932236</v>
      </c>
      <c r="S33" s="20"/>
      <c r="T33" s="20"/>
      <c r="U33" s="20"/>
      <c r="V33" s="20"/>
      <c r="W33" s="20">
        <v>75886880</v>
      </c>
      <c r="X33" s="20">
        <v>23367213</v>
      </c>
      <c r="Y33" s="20">
        <v>52519667</v>
      </c>
      <c r="Z33" s="21">
        <v>224.75794182215913</v>
      </c>
      <c r="AA33" s="22">
        <v>31156391</v>
      </c>
    </row>
    <row r="34" spans="1:27" x14ac:dyDescent="0.25">
      <c r="A34" s="23" t="s">
        <v>62</v>
      </c>
      <c r="B34" s="17" t="s">
        <v>33</v>
      </c>
      <c r="C34" s="18">
        <v>-44870867</v>
      </c>
      <c r="D34" s="18"/>
      <c r="E34" s="19">
        <v>-23408695</v>
      </c>
      <c r="F34" s="20">
        <v>-23408695</v>
      </c>
      <c r="G34" s="20">
        <v>-44870867</v>
      </c>
      <c r="H34" s="20"/>
      <c r="I34" s="20"/>
      <c r="J34" s="20">
        <v>-44870867</v>
      </c>
      <c r="K34" s="20"/>
      <c r="L34" s="20"/>
      <c r="M34" s="20">
        <v>-998127</v>
      </c>
      <c r="N34" s="20">
        <v>-998127</v>
      </c>
      <c r="O34" s="20"/>
      <c r="P34" s="20"/>
      <c r="Q34" s="20"/>
      <c r="R34" s="20"/>
      <c r="S34" s="20"/>
      <c r="T34" s="20"/>
      <c r="U34" s="20"/>
      <c r="V34" s="20"/>
      <c r="W34" s="20">
        <v>-45868994</v>
      </c>
      <c r="X34" s="20">
        <v>-17556519</v>
      </c>
      <c r="Y34" s="20">
        <v>-28312475</v>
      </c>
      <c r="Z34" s="21">
        <v>161.26474160395918</v>
      </c>
      <c r="AA34" s="22">
        <v>-23408695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544414</v>
      </c>
      <c r="F35" s="20">
        <v>544414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408312</v>
      </c>
      <c r="Y35" s="20">
        <v>-408312</v>
      </c>
      <c r="Z35" s="21">
        <v>-100</v>
      </c>
      <c r="AA35" s="22">
        <v>544414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3300000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3300000</v>
      </c>
      <c r="Y37" s="20">
        <v>-3300000</v>
      </c>
      <c r="Z37" s="21">
        <v>-100</v>
      </c>
      <c r="AA37" s="22">
        <v>3300000</v>
      </c>
    </row>
    <row r="38" spans="1:27" x14ac:dyDescent="0.25">
      <c r="A38" s="27" t="s">
        <v>66</v>
      </c>
      <c r="B38" s="28" t="s">
        <v>33</v>
      </c>
      <c r="C38" s="29">
        <f>SUM(C30:C37)</f>
        <v>22990271</v>
      </c>
      <c r="D38" s="29">
        <f t="shared" ref="D38:Y38" si="3">SUM(D30:D37)</f>
        <v>0</v>
      </c>
      <c r="E38" s="30">
        <f t="shared" si="3"/>
        <v>9751979</v>
      </c>
      <c r="F38" s="31">
        <f t="shared" si="3"/>
        <v>11754847</v>
      </c>
      <c r="G38" s="31">
        <f t="shared" si="3"/>
        <v>23454325</v>
      </c>
      <c r="H38" s="31">
        <f t="shared" si="3"/>
        <v>927377</v>
      </c>
      <c r="I38" s="31">
        <f t="shared" si="3"/>
        <v>1105131</v>
      </c>
      <c r="J38" s="31">
        <f t="shared" si="3"/>
        <v>25486833</v>
      </c>
      <c r="K38" s="31">
        <f t="shared" si="3"/>
        <v>996861</v>
      </c>
      <c r="L38" s="31">
        <f t="shared" si="3"/>
        <v>871811</v>
      </c>
      <c r="M38" s="31">
        <f t="shared" si="3"/>
        <v>-29231</v>
      </c>
      <c r="N38" s="31">
        <f t="shared" si="3"/>
        <v>1839441</v>
      </c>
      <c r="O38" s="31">
        <f t="shared" si="3"/>
        <v>959937</v>
      </c>
      <c r="P38" s="31">
        <f t="shared" si="3"/>
        <v>67587</v>
      </c>
      <c r="Q38" s="31">
        <f t="shared" si="3"/>
        <v>1904712</v>
      </c>
      <c r="R38" s="31">
        <f t="shared" si="3"/>
        <v>2932236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30258510</v>
      </c>
      <c r="X38" s="31">
        <f t="shared" si="3"/>
        <v>9681743</v>
      </c>
      <c r="Y38" s="31">
        <f t="shared" si="3"/>
        <v>20576767</v>
      </c>
      <c r="Z38" s="32">
        <f>+IF(X38&lt;&gt;0,+(Y38/X38)*100,0)</f>
        <v>212.53163815647659</v>
      </c>
      <c r="AA38" s="33">
        <f>SUM(AA30:AA37)</f>
        <v>11754847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250496</v>
      </c>
      <c r="F40" s="20">
        <v>250496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187866</v>
      </c>
      <c r="Y40" s="20">
        <v>-187866</v>
      </c>
      <c r="Z40" s="21">
        <v>-100</v>
      </c>
      <c r="AA40" s="22">
        <v>250496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250496</v>
      </c>
      <c r="F44" s="36">
        <f t="shared" si="4"/>
        <v>250496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187866</v>
      </c>
      <c r="Y44" s="36">
        <f t="shared" si="4"/>
        <v>-187866</v>
      </c>
      <c r="Z44" s="37">
        <f>+IF(X44&lt;&gt;0,+(Y44/X44)*100,0)</f>
        <v>-100</v>
      </c>
      <c r="AA44" s="38">
        <f>SUM(AA40:AA43)</f>
        <v>250496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22990271</v>
      </c>
      <c r="D45" s="29">
        <f>+D38+D44</f>
        <v>0</v>
      </c>
      <c r="E45" s="30">
        <f t="shared" si="5"/>
        <v>10002475</v>
      </c>
      <c r="F45" s="31">
        <f t="shared" si="5"/>
        <v>12005343</v>
      </c>
      <c r="G45" s="31">
        <f t="shared" si="5"/>
        <v>23454325</v>
      </c>
      <c r="H45" s="31">
        <f t="shared" si="5"/>
        <v>927377</v>
      </c>
      <c r="I45" s="31">
        <f t="shared" si="5"/>
        <v>1105131</v>
      </c>
      <c r="J45" s="31">
        <f t="shared" si="5"/>
        <v>25486833</v>
      </c>
      <c r="K45" s="31">
        <f t="shared" si="5"/>
        <v>996861</v>
      </c>
      <c r="L45" s="31">
        <f t="shared" si="5"/>
        <v>871811</v>
      </c>
      <c r="M45" s="31">
        <f t="shared" si="5"/>
        <v>-29231</v>
      </c>
      <c r="N45" s="31">
        <f t="shared" si="5"/>
        <v>1839441</v>
      </c>
      <c r="O45" s="31">
        <f t="shared" si="5"/>
        <v>959937</v>
      </c>
      <c r="P45" s="31">
        <f t="shared" si="5"/>
        <v>67587</v>
      </c>
      <c r="Q45" s="31">
        <f t="shared" si="5"/>
        <v>1904712</v>
      </c>
      <c r="R45" s="31">
        <f t="shared" si="5"/>
        <v>2932236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30258510</v>
      </c>
      <c r="X45" s="31">
        <f t="shared" si="5"/>
        <v>9869609</v>
      </c>
      <c r="Y45" s="31">
        <f t="shared" si="5"/>
        <v>20388901</v>
      </c>
      <c r="Z45" s="32">
        <f>+IF(X45&lt;&gt;0,+(Y45/X45)*100,0)</f>
        <v>206.5826619879268</v>
      </c>
      <c r="AA45" s="33">
        <f>+AA38+AA44</f>
        <v>12005343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61621823</v>
      </c>
      <c r="D46" s="42">
        <f t="shared" si="6"/>
        <v>0</v>
      </c>
      <c r="E46" s="43">
        <f t="shared" si="6"/>
        <v>31879420</v>
      </c>
      <c r="F46" s="44">
        <f t="shared" si="6"/>
        <v>31035183</v>
      </c>
      <c r="G46" s="44">
        <f t="shared" si="6"/>
        <v>61785138</v>
      </c>
      <c r="H46" s="44">
        <f t="shared" si="6"/>
        <v>1927480</v>
      </c>
      <c r="I46" s="44">
        <f t="shared" si="6"/>
        <v>3434522</v>
      </c>
      <c r="J46" s="44">
        <f t="shared" si="6"/>
        <v>67147140</v>
      </c>
      <c r="K46" s="44">
        <f t="shared" si="6"/>
        <v>2931754</v>
      </c>
      <c r="L46" s="44">
        <f t="shared" si="6"/>
        <v>465924</v>
      </c>
      <c r="M46" s="44">
        <f t="shared" si="6"/>
        <v>-95608</v>
      </c>
      <c r="N46" s="44">
        <f t="shared" si="6"/>
        <v>3302070</v>
      </c>
      <c r="O46" s="44">
        <f t="shared" si="6"/>
        <v>4232930</v>
      </c>
      <c r="P46" s="44">
        <f t="shared" si="6"/>
        <v>-179446</v>
      </c>
      <c r="Q46" s="44">
        <f t="shared" si="6"/>
        <v>8582111</v>
      </c>
      <c r="R46" s="44">
        <f t="shared" si="6"/>
        <v>12635595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83084805</v>
      </c>
      <c r="X46" s="44">
        <f t="shared" si="6"/>
        <v>22411919</v>
      </c>
      <c r="Y46" s="44">
        <f t="shared" si="6"/>
        <v>60672886</v>
      </c>
      <c r="Z46" s="45">
        <f>+IF(X46&lt;&gt;0,+(Y46/X46)*100,0)</f>
        <v>270.71705015532137</v>
      </c>
      <c r="AA46" s="46">
        <f>+AA27-AA45</f>
        <v>31035183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74251919</v>
      </c>
      <c r="D48" s="18"/>
      <c r="E48" s="19"/>
      <c r="F48" s="20"/>
      <c r="G48" s="20">
        <v>74084795</v>
      </c>
      <c r="H48" s="20">
        <v>-4374872</v>
      </c>
      <c r="I48" s="20"/>
      <c r="J48" s="20">
        <v>69709923</v>
      </c>
      <c r="K48" s="20"/>
      <c r="L48" s="20">
        <v>4541995</v>
      </c>
      <c r="M48" s="20">
        <v>581507</v>
      </c>
      <c r="N48" s="20">
        <v>5123502</v>
      </c>
      <c r="O48" s="20"/>
      <c r="P48" s="20">
        <v>-74626</v>
      </c>
      <c r="Q48" s="20">
        <v>3813146</v>
      </c>
      <c r="R48" s="20">
        <v>3738520</v>
      </c>
      <c r="S48" s="20"/>
      <c r="T48" s="20"/>
      <c r="U48" s="20"/>
      <c r="V48" s="20"/>
      <c r="W48" s="20">
        <v>78571945</v>
      </c>
      <c r="X48" s="20"/>
      <c r="Y48" s="20">
        <v>78571945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-3624657</v>
      </c>
      <c r="D49" s="18"/>
      <c r="E49" s="19"/>
      <c r="F49" s="20"/>
      <c r="G49" s="20">
        <v>-4018632</v>
      </c>
      <c r="H49" s="20">
        <v>393975</v>
      </c>
      <c r="I49" s="20"/>
      <c r="J49" s="20">
        <v>-3624657</v>
      </c>
      <c r="K49" s="20"/>
      <c r="L49" s="20"/>
      <c r="M49" s="20">
        <v>-581507</v>
      </c>
      <c r="N49" s="20">
        <v>-581507</v>
      </c>
      <c r="O49" s="20"/>
      <c r="P49" s="20"/>
      <c r="Q49" s="20"/>
      <c r="R49" s="20"/>
      <c r="S49" s="20"/>
      <c r="T49" s="20"/>
      <c r="U49" s="20"/>
      <c r="V49" s="20"/>
      <c r="W49" s="20">
        <v>-4206164</v>
      </c>
      <c r="X49" s="20"/>
      <c r="Y49" s="20">
        <v>-4206164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70627262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70066163</v>
      </c>
      <c r="H51" s="52">
        <f t="shared" si="7"/>
        <v>-3980897</v>
      </c>
      <c r="I51" s="52">
        <f t="shared" si="7"/>
        <v>0</v>
      </c>
      <c r="J51" s="52">
        <f t="shared" si="7"/>
        <v>66085266</v>
      </c>
      <c r="K51" s="52">
        <f t="shared" si="7"/>
        <v>0</v>
      </c>
      <c r="L51" s="52">
        <f t="shared" si="7"/>
        <v>4541995</v>
      </c>
      <c r="M51" s="52">
        <f t="shared" si="7"/>
        <v>0</v>
      </c>
      <c r="N51" s="52">
        <f t="shared" si="7"/>
        <v>4541995</v>
      </c>
      <c r="O51" s="52">
        <f t="shared" si="7"/>
        <v>0</v>
      </c>
      <c r="P51" s="52">
        <f t="shared" si="7"/>
        <v>-74626</v>
      </c>
      <c r="Q51" s="52">
        <f t="shared" si="7"/>
        <v>3813146</v>
      </c>
      <c r="R51" s="52">
        <f t="shared" si="7"/>
        <v>3738520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74365781</v>
      </c>
      <c r="X51" s="52">
        <f t="shared" si="7"/>
        <v>0</v>
      </c>
      <c r="Y51" s="52">
        <f t="shared" si="7"/>
        <v>74365781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577787</v>
      </c>
      <c r="D11" s="18"/>
      <c r="E11" s="19">
        <v>1669607</v>
      </c>
      <c r="F11" s="20">
        <v>893178</v>
      </c>
      <c r="G11" s="20">
        <v>726937</v>
      </c>
      <c r="H11" s="20">
        <v>-129434</v>
      </c>
      <c r="I11" s="20"/>
      <c r="J11" s="20">
        <v>597503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597503</v>
      </c>
      <c r="X11" s="20">
        <v>669915</v>
      </c>
      <c r="Y11" s="20">
        <v>-72412</v>
      </c>
      <c r="Z11" s="21">
        <v>-10.809132501884568</v>
      </c>
      <c r="AA11" s="22">
        <v>893178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577787</v>
      </c>
      <c r="D14" s="29">
        <f>SUM(D6:D13)</f>
        <v>0</v>
      </c>
      <c r="E14" s="30">
        <f t="shared" si="0"/>
        <v>1669607</v>
      </c>
      <c r="F14" s="31">
        <f t="shared" si="0"/>
        <v>893178</v>
      </c>
      <c r="G14" s="31">
        <f t="shared" si="0"/>
        <v>726937</v>
      </c>
      <c r="H14" s="31">
        <f t="shared" si="0"/>
        <v>-129434</v>
      </c>
      <c r="I14" s="31">
        <f t="shared" si="0"/>
        <v>0</v>
      </c>
      <c r="J14" s="31">
        <f t="shared" si="0"/>
        <v>597503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597503</v>
      </c>
      <c r="X14" s="31">
        <f t="shared" si="0"/>
        <v>669915</v>
      </c>
      <c r="Y14" s="31">
        <f t="shared" si="0"/>
        <v>-72412</v>
      </c>
      <c r="Z14" s="32">
        <f>+IF(X14&lt;&gt;0,+(Y14/X14)*100,0)</f>
        <v>-10.809132501884568</v>
      </c>
      <c r="AA14" s="33">
        <f>SUM(AA6:AA13)</f>
        <v>893178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1001178890</v>
      </c>
      <c r="D18" s="18"/>
      <c r="E18" s="19">
        <v>985718764</v>
      </c>
      <c r="F18" s="20">
        <v>1955044324</v>
      </c>
      <c r="G18" s="24">
        <v>996356417</v>
      </c>
      <c r="H18" s="24">
        <v>-1126677</v>
      </c>
      <c r="I18" s="24">
        <v>-1695562</v>
      </c>
      <c r="J18" s="20">
        <v>993534178</v>
      </c>
      <c r="K18" s="24">
        <v>-632249</v>
      </c>
      <c r="L18" s="24">
        <v>944034</v>
      </c>
      <c r="M18" s="20">
        <v>2576460</v>
      </c>
      <c r="N18" s="24">
        <v>2888245</v>
      </c>
      <c r="O18" s="24">
        <v>-1231877</v>
      </c>
      <c r="P18" s="24">
        <v>-1825150</v>
      </c>
      <c r="Q18" s="20">
        <v>-511297</v>
      </c>
      <c r="R18" s="24">
        <v>-3568324</v>
      </c>
      <c r="S18" s="24"/>
      <c r="T18" s="20"/>
      <c r="U18" s="24"/>
      <c r="V18" s="24"/>
      <c r="W18" s="24">
        <v>992854099</v>
      </c>
      <c r="X18" s="20">
        <v>1470946704</v>
      </c>
      <c r="Y18" s="24">
        <v>-478092605</v>
      </c>
      <c r="Z18" s="25">
        <v>-32.50237440281861</v>
      </c>
      <c r="AA18" s="26">
        <v>1955044324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1001178890</v>
      </c>
      <c r="D26" s="29">
        <f t="shared" ref="D26:Y26" si="1">SUM(D16:D25)</f>
        <v>0</v>
      </c>
      <c r="E26" s="35">
        <f t="shared" si="1"/>
        <v>985718764</v>
      </c>
      <c r="F26" s="36">
        <f t="shared" si="1"/>
        <v>1955044324</v>
      </c>
      <c r="G26" s="36">
        <f t="shared" si="1"/>
        <v>996356417</v>
      </c>
      <c r="H26" s="36">
        <f t="shared" si="1"/>
        <v>-1126677</v>
      </c>
      <c r="I26" s="36">
        <f t="shared" si="1"/>
        <v>-1695562</v>
      </c>
      <c r="J26" s="36">
        <f t="shared" si="1"/>
        <v>993534178</v>
      </c>
      <c r="K26" s="36">
        <f t="shared" si="1"/>
        <v>-632249</v>
      </c>
      <c r="L26" s="36">
        <f t="shared" si="1"/>
        <v>944034</v>
      </c>
      <c r="M26" s="36">
        <f t="shared" si="1"/>
        <v>2576460</v>
      </c>
      <c r="N26" s="36">
        <f t="shared" si="1"/>
        <v>2888245</v>
      </c>
      <c r="O26" s="36">
        <f t="shared" si="1"/>
        <v>-1231877</v>
      </c>
      <c r="P26" s="36">
        <f t="shared" si="1"/>
        <v>-1825150</v>
      </c>
      <c r="Q26" s="36">
        <f t="shared" si="1"/>
        <v>-511297</v>
      </c>
      <c r="R26" s="36">
        <f t="shared" si="1"/>
        <v>-3568324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992854099</v>
      </c>
      <c r="X26" s="36">
        <f t="shared" si="1"/>
        <v>1470946704</v>
      </c>
      <c r="Y26" s="36">
        <f t="shared" si="1"/>
        <v>-478092605</v>
      </c>
      <c r="Z26" s="37">
        <f>+IF(X26&lt;&gt;0,+(Y26/X26)*100,0)</f>
        <v>-32.50237440281861</v>
      </c>
      <c r="AA26" s="38">
        <f>SUM(AA16:AA25)</f>
        <v>1955044324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1001756677</v>
      </c>
      <c r="D27" s="29">
        <f>+D14+D26</f>
        <v>0</v>
      </c>
      <c r="E27" s="30">
        <f t="shared" si="2"/>
        <v>987388371</v>
      </c>
      <c r="F27" s="31">
        <f t="shared" si="2"/>
        <v>1955937502</v>
      </c>
      <c r="G27" s="31">
        <f t="shared" si="2"/>
        <v>997083354</v>
      </c>
      <c r="H27" s="31">
        <f t="shared" si="2"/>
        <v>-1256111</v>
      </c>
      <c r="I27" s="31">
        <f t="shared" si="2"/>
        <v>-1695562</v>
      </c>
      <c r="J27" s="31">
        <f t="shared" si="2"/>
        <v>994131681</v>
      </c>
      <c r="K27" s="31">
        <f t="shared" si="2"/>
        <v>-632249</v>
      </c>
      <c r="L27" s="31">
        <f t="shared" si="2"/>
        <v>944034</v>
      </c>
      <c r="M27" s="31">
        <f t="shared" si="2"/>
        <v>2576460</v>
      </c>
      <c r="N27" s="31">
        <f t="shared" si="2"/>
        <v>2888245</v>
      </c>
      <c r="O27" s="31">
        <f t="shared" si="2"/>
        <v>-1231877</v>
      </c>
      <c r="P27" s="31">
        <f t="shared" si="2"/>
        <v>-1825150</v>
      </c>
      <c r="Q27" s="31">
        <f t="shared" si="2"/>
        <v>-511297</v>
      </c>
      <c r="R27" s="31">
        <f t="shared" si="2"/>
        <v>-3568324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993451602</v>
      </c>
      <c r="X27" s="31">
        <f t="shared" si="2"/>
        <v>1471616619</v>
      </c>
      <c r="Y27" s="31">
        <f t="shared" si="2"/>
        <v>-478165017</v>
      </c>
      <c r="Z27" s="32">
        <f>+IF(X27&lt;&gt;0,+(Y27/X27)*100,0)</f>
        <v>-32.492499121471255</v>
      </c>
      <c r="AA27" s="33">
        <f>+AA14+AA26</f>
        <v>1955937502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330411</v>
      </c>
      <c r="D34" s="18"/>
      <c r="E34" s="19"/>
      <c r="F34" s="20"/>
      <c r="G34" s="20">
        <v>347344</v>
      </c>
      <c r="H34" s="20"/>
      <c r="I34" s="20">
        <v>51397</v>
      </c>
      <c r="J34" s="20">
        <v>398741</v>
      </c>
      <c r="K34" s="20">
        <v>278960</v>
      </c>
      <c r="L34" s="20">
        <v>344168</v>
      </c>
      <c r="M34" s="20">
        <v>420147</v>
      </c>
      <c r="N34" s="20">
        <v>1043275</v>
      </c>
      <c r="O34" s="20">
        <v>23864</v>
      </c>
      <c r="P34" s="20">
        <v>8467</v>
      </c>
      <c r="Q34" s="20">
        <v>23096</v>
      </c>
      <c r="R34" s="20">
        <v>55427</v>
      </c>
      <c r="S34" s="20"/>
      <c r="T34" s="20"/>
      <c r="U34" s="20"/>
      <c r="V34" s="20"/>
      <c r="W34" s="20">
        <v>1497443</v>
      </c>
      <c r="X34" s="20">
        <v>-9</v>
      </c>
      <c r="Y34" s="20">
        <v>1497452</v>
      </c>
      <c r="Z34" s="21">
        <v>-16638355.555555556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330411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347344</v>
      </c>
      <c r="H38" s="31">
        <f t="shared" si="3"/>
        <v>0</v>
      </c>
      <c r="I38" s="31">
        <f t="shared" si="3"/>
        <v>51397</v>
      </c>
      <c r="J38" s="31">
        <f t="shared" si="3"/>
        <v>398741</v>
      </c>
      <c r="K38" s="31">
        <f t="shared" si="3"/>
        <v>278960</v>
      </c>
      <c r="L38" s="31">
        <f t="shared" si="3"/>
        <v>344168</v>
      </c>
      <c r="M38" s="31">
        <f t="shared" si="3"/>
        <v>420147</v>
      </c>
      <c r="N38" s="31">
        <f t="shared" si="3"/>
        <v>1043275</v>
      </c>
      <c r="O38" s="31">
        <f t="shared" si="3"/>
        <v>23864</v>
      </c>
      <c r="P38" s="31">
        <f t="shared" si="3"/>
        <v>8467</v>
      </c>
      <c r="Q38" s="31">
        <f t="shared" si="3"/>
        <v>23096</v>
      </c>
      <c r="R38" s="31">
        <f t="shared" si="3"/>
        <v>55427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1497443</v>
      </c>
      <c r="X38" s="31">
        <f t="shared" si="3"/>
        <v>-9</v>
      </c>
      <c r="Y38" s="31">
        <f t="shared" si="3"/>
        <v>1497452</v>
      </c>
      <c r="Z38" s="32">
        <f>+IF(X38&lt;&gt;0,+(Y38/X38)*100,0)</f>
        <v>-16638355.555555556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330411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347344</v>
      </c>
      <c r="H45" s="31">
        <f t="shared" si="5"/>
        <v>0</v>
      </c>
      <c r="I45" s="31">
        <f t="shared" si="5"/>
        <v>51397</v>
      </c>
      <c r="J45" s="31">
        <f t="shared" si="5"/>
        <v>398741</v>
      </c>
      <c r="K45" s="31">
        <f t="shared" si="5"/>
        <v>278960</v>
      </c>
      <c r="L45" s="31">
        <f t="shared" si="5"/>
        <v>344168</v>
      </c>
      <c r="M45" s="31">
        <f t="shared" si="5"/>
        <v>420147</v>
      </c>
      <c r="N45" s="31">
        <f t="shared" si="5"/>
        <v>1043275</v>
      </c>
      <c r="O45" s="31">
        <f t="shared" si="5"/>
        <v>23864</v>
      </c>
      <c r="P45" s="31">
        <f t="shared" si="5"/>
        <v>8467</v>
      </c>
      <c r="Q45" s="31">
        <f t="shared" si="5"/>
        <v>23096</v>
      </c>
      <c r="R45" s="31">
        <f t="shared" si="5"/>
        <v>55427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1497443</v>
      </c>
      <c r="X45" s="31">
        <f t="shared" si="5"/>
        <v>-9</v>
      </c>
      <c r="Y45" s="31">
        <f t="shared" si="5"/>
        <v>1497452</v>
      </c>
      <c r="Z45" s="32">
        <f>+IF(X45&lt;&gt;0,+(Y45/X45)*100,0)</f>
        <v>-16638355.555555556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1001426266</v>
      </c>
      <c r="D46" s="42">
        <f t="shared" si="6"/>
        <v>0</v>
      </c>
      <c r="E46" s="43">
        <f t="shared" si="6"/>
        <v>987388371</v>
      </c>
      <c r="F46" s="44">
        <f t="shared" si="6"/>
        <v>1955937502</v>
      </c>
      <c r="G46" s="44">
        <f t="shared" si="6"/>
        <v>996736010</v>
      </c>
      <c r="H46" s="44">
        <f t="shared" si="6"/>
        <v>-1256111</v>
      </c>
      <c r="I46" s="44">
        <f t="shared" si="6"/>
        <v>-1746959</v>
      </c>
      <c r="J46" s="44">
        <f t="shared" si="6"/>
        <v>993732940</v>
      </c>
      <c r="K46" s="44">
        <f t="shared" si="6"/>
        <v>-911209</v>
      </c>
      <c r="L46" s="44">
        <f t="shared" si="6"/>
        <v>599866</v>
      </c>
      <c r="M46" s="44">
        <f t="shared" si="6"/>
        <v>2156313</v>
      </c>
      <c r="N46" s="44">
        <f t="shared" si="6"/>
        <v>1844970</v>
      </c>
      <c r="O46" s="44">
        <f t="shared" si="6"/>
        <v>-1255741</v>
      </c>
      <c r="P46" s="44">
        <f t="shared" si="6"/>
        <v>-1833617</v>
      </c>
      <c r="Q46" s="44">
        <f t="shared" si="6"/>
        <v>-534393</v>
      </c>
      <c r="R46" s="44">
        <f t="shared" si="6"/>
        <v>-3623751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991954159</v>
      </c>
      <c r="X46" s="44">
        <f t="shared" si="6"/>
        <v>1471616628</v>
      </c>
      <c r="Y46" s="44">
        <f t="shared" si="6"/>
        <v>-479662469</v>
      </c>
      <c r="Z46" s="45">
        <f>+IF(X46&lt;&gt;0,+(Y46/X46)*100,0)</f>
        <v>-32.594254500364343</v>
      </c>
      <c r="AA46" s="46">
        <f>+AA27-AA45</f>
        <v>1955937502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532810897</v>
      </c>
      <c r="D48" s="18"/>
      <c r="E48" s="19">
        <v>117409461</v>
      </c>
      <c r="F48" s="20">
        <v>671335947</v>
      </c>
      <c r="G48" s="20">
        <v>540307414</v>
      </c>
      <c r="H48" s="20">
        <v>11526854</v>
      </c>
      <c r="I48" s="20">
        <v>12802578</v>
      </c>
      <c r="J48" s="20">
        <v>564636846</v>
      </c>
      <c r="K48" s="20">
        <v>12190592</v>
      </c>
      <c r="L48" s="20">
        <v>8432480</v>
      </c>
      <c r="M48" s="20">
        <v>26075461</v>
      </c>
      <c r="N48" s="20">
        <v>46698533</v>
      </c>
      <c r="O48" s="20">
        <v>23190689</v>
      </c>
      <c r="P48" s="20">
        <v>15329396</v>
      </c>
      <c r="Q48" s="20">
        <v>21355548</v>
      </c>
      <c r="R48" s="20">
        <v>59875633</v>
      </c>
      <c r="S48" s="20"/>
      <c r="T48" s="20"/>
      <c r="U48" s="20"/>
      <c r="V48" s="20"/>
      <c r="W48" s="20">
        <v>671211012</v>
      </c>
      <c r="X48" s="20">
        <v>503501958</v>
      </c>
      <c r="Y48" s="20">
        <v>167709054</v>
      </c>
      <c r="Z48" s="47">
        <v>33.308520718801255</v>
      </c>
      <c r="AA48" s="22">
        <v>671335947</v>
      </c>
    </row>
    <row r="49" spans="1:27" x14ac:dyDescent="0.25">
      <c r="A49" s="23" t="s">
        <v>75</v>
      </c>
      <c r="B49" s="17" t="s">
        <v>33</v>
      </c>
      <c r="C49" s="18">
        <v>-999517</v>
      </c>
      <c r="D49" s="18"/>
      <c r="E49" s="19"/>
      <c r="F49" s="20">
        <v>793187</v>
      </c>
      <c r="G49" s="20">
        <v>-999517</v>
      </c>
      <c r="H49" s="20"/>
      <c r="I49" s="20"/>
      <c r="J49" s="20">
        <v>-999517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-999517</v>
      </c>
      <c r="X49" s="20">
        <v>594882</v>
      </c>
      <c r="Y49" s="20">
        <v>-1594399</v>
      </c>
      <c r="Z49" s="47">
        <v>-268.01937190905085</v>
      </c>
      <c r="AA49" s="22">
        <v>793187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531811380</v>
      </c>
      <c r="D51" s="50">
        <f t="shared" ref="D51:Y51" si="7">SUM(D48:D50)</f>
        <v>0</v>
      </c>
      <c r="E51" s="51">
        <f t="shared" si="7"/>
        <v>117409461</v>
      </c>
      <c r="F51" s="52">
        <f t="shared" si="7"/>
        <v>672129134</v>
      </c>
      <c r="G51" s="52">
        <f t="shared" si="7"/>
        <v>539307897</v>
      </c>
      <c r="H51" s="52">
        <f t="shared" si="7"/>
        <v>11526854</v>
      </c>
      <c r="I51" s="52">
        <f t="shared" si="7"/>
        <v>12802578</v>
      </c>
      <c r="J51" s="52">
        <f t="shared" si="7"/>
        <v>563637329</v>
      </c>
      <c r="K51" s="52">
        <f t="shared" si="7"/>
        <v>12190592</v>
      </c>
      <c r="L51" s="52">
        <f t="shared" si="7"/>
        <v>8432480</v>
      </c>
      <c r="M51" s="52">
        <f t="shared" si="7"/>
        <v>26075461</v>
      </c>
      <c r="N51" s="52">
        <f t="shared" si="7"/>
        <v>46698533</v>
      </c>
      <c r="O51" s="52">
        <f t="shared" si="7"/>
        <v>23190689</v>
      </c>
      <c r="P51" s="52">
        <f t="shared" si="7"/>
        <v>15329396</v>
      </c>
      <c r="Q51" s="52">
        <f t="shared" si="7"/>
        <v>21355548</v>
      </c>
      <c r="R51" s="52">
        <f t="shared" si="7"/>
        <v>59875633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670211495</v>
      </c>
      <c r="X51" s="52">
        <f t="shared" si="7"/>
        <v>504096840</v>
      </c>
      <c r="Y51" s="52">
        <f t="shared" si="7"/>
        <v>166114655</v>
      </c>
      <c r="Z51" s="53">
        <f>+IF(X51&lt;&gt;0,+(Y51/X51)*100,0)</f>
        <v>32.952925275230847</v>
      </c>
      <c r="AA51" s="54">
        <f>SUM(AA48:AA50)</f>
        <v>672129134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-426358157</v>
      </c>
      <c r="D6" s="18"/>
      <c r="E6" s="19">
        <v>17774544</v>
      </c>
      <c r="F6" s="20">
        <v>69562409</v>
      </c>
      <c r="G6" s="20">
        <v>-20124840</v>
      </c>
      <c r="H6" s="20">
        <v>-10656629</v>
      </c>
      <c r="I6" s="20">
        <v>-440725793</v>
      </c>
      <c r="J6" s="20">
        <v>-471507262</v>
      </c>
      <c r="K6" s="20">
        <v>-17124897</v>
      </c>
      <c r="L6" s="20">
        <v>-15531716</v>
      </c>
      <c r="M6" s="20">
        <v>-23422355</v>
      </c>
      <c r="N6" s="20">
        <v>-56078968</v>
      </c>
      <c r="O6" s="20">
        <v>-7784922</v>
      </c>
      <c r="P6" s="20">
        <v>-11461556</v>
      </c>
      <c r="Q6" s="20">
        <v>-20190701</v>
      </c>
      <c r="R6" s="20">
        <v>-39437179</v>
      </c>
      <c r="S6" s="20"/>
      <c r="T6" s="20"/>
      <c r="U6" s="20"/>
      <c r="V6" s="20"/>
      <c r="W6" s="20">
        <v>-567023409</v>
      </c>
      <c r="X6" s="20">
        <v>58500514</v>
      </c>
      <c r="Y6" s="20">
        <v>-625523923</v>
      </c>
      <c r="Z6" s="21">
        <v>-1069.2622683622917</v>
      </c>
      <c r="AA6" s="22">
        <v>69562409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733770381</v>
      </c>
      <c r="D8" s="18"/>
      <c r="E8" s="19">
        <v>51673111</v>
      </c>
      <c r="F8" s="20">
        <v>56511783</v>
      </c>
      <c r="G8" s="20">
        <v>33251145</v>
      </c>
      <c r="H8" s="20">
        <v>32549224</v>
      </c>
      <c r="I8" s="20">
        <v>763366074</v>
      </c>
      <c r="J8" s="20">
        <v>829166443</v>
      </c>
      <c r="K8" s="20">
        <v>34382839</v>
      </c>
      <c r="L8" s="20">
        <v>34173424</v>
      </c>
      <c r="M8" s="20">
        <v>37201792</v>
      </c>
      <c r="N8" s="20">
        <v>105758055</v>
      </c>
      <c r="O8" s="20">
        <v>43865192</v>
      </c>
      <c r="P8" s="20">
        <v>47033077</v>
      </c>
      <c r="Q8" s="20">
        <v>43665071</v>
      </c>
      <c r="R8" s="20">
        <v>134563340</v>
      </c>
      <c r="S8" s="20"/>
      <c r="T8" s="20"/>
      <c r="U8" s="20"/>
      <c r="V8" s="20"/>
      <c r="W8" s="20">
        <v>1069487838</v>
      </c>
      <c r="X8" s="20">
        <v>43272346</v>
      </c>
      <c r="Y8" s="20">
        <v>1026215492</v>
      </c>
      <c r="Z8" s="21">
        <v>2371.527284423174</v>
      </c>
      <c r="AA8" s="22">
        <v>56511783</v>
      </c>
    </row>
    <row r="9" spans="1:27" x14ac:dyDescent="0.25">
      <c r="A9" s="23" t="s">
        <v>38</v>
      </c>
      <c r="B9" s="17" t="s">
        <v>33</v>
      </c>
      <c r="C9" s="18">
        <v>5900881</v>
      </c>
      <c r="D9" s="18"/>
      <c r="E9" s="19">
        <v>20438</v>
      </c>
      <c r="F9" s="20">
        <v>20438</v>
      </c>
      <c r="G9" s="20">
        <v>923741</v>
      </c>
      <c r="H9" s="20">
        <v>288152</v>
      </c>
      <c r="I9" s="20">
        <v>6197617</v>
      </c>
      <c r="J9" s="20">
        <v>7409510</v>
      </c>
      <c r="K9" s="20">
        <v>293652</v>
      </c>
      <c r="L9" s="20">
        <v>304566</v>
      </c>
      <c r="M9" s="20">
        <v>318531</v>
      </c>
      <c r="N9" s="20">
        <v>916749</v>
      </c>
      <c r="O9" s="20">
        <v>322504</v>
      </c>
      <c r="P9" s="20">
        <v>316986</v>
      </c>
      <c r="Q9" s="20">
        <v>315387</v>
      </c>
      <c r="R9" s="20">
        <v>954877</v>
      </c>
      <c r="S9" s="20"/>
      <c r="T9" s="20"/>
      <c r="U9" s="20"/>
      <c r="V9" s="20"/>
      <c r="W9" s="20">
        <v>9281136</v>
      </c>
      <c r="X9" s="20">
        <v>15698</v>
      </c>
      <c r="Y9" s="20">
        <v>9265438</v>
      </c>
      <c r="Z9" s="21">
        <v>59023.047521977322</v>
      </c>
      <c r="AA9" s="22">
        <v>20438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-11570320</v>
      </c>
      <c r="D11" s="18"/>
      <c r="E11" s="19">
        <v>-8566959</v>
      </c>
      <c r="F11" s="20">
        <v>-7339759</v>
      </c>
      <c r="G11" s="20">
        <v>-254909</v>
      </c>
      <c r="H11" s="20">
        <v>-344333</v>
      </c>
      <c r="I11" s="20">
        <v>-11489357</v>
      </c>
      <c r="J11" s="20">
        <v>-12088599</v>
      </c>
      <c r="K11" s="20">
        <v>-396920</v>
      </c>
      <c r="L11" s="20">
        <v>-216427</v>
      </c>
      <c r="M11" s="20">
        <v>-349758</v>
      </c>
      <c r="N11" s="20">
        <v>-963105</v>
      </c>
      <c r="O11" s="20">
        <v>-138530</v>
      </c>
      <c r="P11" s="20">
        <v>-783885</v>
      </c>
      <c r="Q11" s="20">
        <v>-344441</v>
      </c>
      <c r="R11" s="20">
        <v>-1266856</v>
      </c>
      <c r="S11" s="20"/>
      <c r="T11" s="20"/>
      <c r="U11" s="20"/>
      <c r="V11" s="20"/>
      <c r="W11" s="20">
        <v>-14318560</v>
      </c>
      <c r="X11" s="20">
        <v>288641</v>
      </c>
      <c r="Y11" s="20">
        <v>-14607201</v>
      </c>
      <c r="Z11" s="21">
        <v>-5060.6812614978462</v>
      </c>
      <c r="AA11" s="22">
        <v>-7339759</v>
      </c>
    </row>
    <row r="12" spans="1:27" x14ac:dyDescent="0.25">
      <c r="A12" s="23" t="s">
        <v>41</v>
      </c>
      <c r="B12" s="17" t="s">
        <v>33</v>
      </c>
      <c r="C12" s="18">
        <v>642131309</v>
      </c>
      <c r="D12" s="18"/>
      <c r="E12" s="19">
        <v>22223779</v>
      </c>
      <c r="F12" s="20">
        <v>16099170</v>
      </c>
      <c r="G12" s="24">
        <v>2626422</v>
      </c>
      <c r="H12" s="24">
        <v>1365895</v>
      </c>
      <c r="I12" s="24">
        <v>643992781</v>
      </c>
      <c r="J12" s="20">
        <v>647985098</v>
      </c>
      <c r="K12" s="24">
        <v>2229858</v>
      </c>
      <c r="L12" s="24">
        <v>2008818</v>
      </c>
      <c r="M12" s="20">
        <v>3041560</v>
      </c>
      <c r="N12" s="24">
        <v>7280236</v>
      </c>
      <c r="O12" s="24">
        <v>1014037</v>
      </c>
      <c r="P12" s="24">
        <v>1399489</v>
      </c>
      <c r="Q12" s="20">
        <v>2624883</v>
      </c>
      <c r="R12" s="24">
        <v>5038409</v>
      </c>
      <c r="S12" s="24"/>
      <c r="T12" s="20"/>
      <c r="U12" s="24"/>
      <c r="V12" s="24"/>
      <c r="W12" s="24">
        <v>660303743</v>
      </c>
      <c r="X12" s="20">
        <v>10408646</v>
      </c>
      <c r="Y12" s="24">
        <v>649895097</v>
      </c>
      <c r="Z12" s="25">
        <v>6243.8005577286422</v>
      </c>
      <c r="AA12" s="26">
        <v>16099170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943874094</v>
      </c>
      <c r="D14" s="29">
        <f>SUM(D6:D13)</f>
        <v>0</v>
      </c>
      <c r="E14" s="30">
        <f t="shared" si="0"/>
        <v>83124913</v>
      </c>
      <c r="F14" s="31">
        <f t="shared" si="0"/>
        <v>134854041</v>
      </c>
      <c r="G14" s="31">
        <f t="shared" si="0"/>
        <v>16421559</v>
      </c>
      <c r="H14" s="31">
        <f t="shared" si="0"/>
        <v>23202309</v>
      </c>
      <c r="I14" s="31">
        <f t="shared" si="0"/>
        <v>961341322</v>
      </c>
      <c r="J14" s="31">
        <f t="shared" si="0"/>
        <v>1000965190</v>
      </c>
      <c r="K14" s="31">
        <f t="shared" si="0"/>
        <v>19384532</v>
      </c>
      <c r="L14" s="31">
        <f t="shared" si="0"/>
        <v>20738665</v>
      </c>
      <c r="M14" s="31">
        <f t="shared" si="0"/>
        <v>16789770</v>
      </c>
      <c r="N14" s="31">
        <f t="shared" si="0"/>
        <v>56912967</v>
      </c>
      <c r="O14" s="31">
        <f t="shared" si="0"/>
        <v>37278281</v>
      </c>
      <c r="P14" s="31">
        <f t="shared" si="0"/>
        <v>36504111</v>
      </c>
      <c r="Q14" s="31">
        <f t="shared" si="0"/>
        <v>26070199</v>
      </c>
      <c r="R14" s="31">
        <f t="shared" si="0"/>
        <v>99852591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1157730748</v>
      </c>
      <c r="X14" s="31">
        <f t="shared" si="0"/>
        <v>112485845</v>
      </c>
      <c r="Y14" s="31">
        <f t="shared" si="0"/>
        <v>1045244903</v>
      </c>
      <c r="Z14" s="32">
        <f>+IF(X14&lt;&gt;0,+(Y14/X14)*100,0)</f>
        <v>929.22349740982963</v>
      </c>
      <c r="AA14" s="33">
        <f>SUM(AA6:AA13)</f>
        <v>134854041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151035058</v>
      </c>
      <c r="D18" s="18"/>
      <c r="E18" s="19">
        <v>115441331</v>
      </c>
      <c r="F18" s="20">
        <v>74610605</v>
      </c>
      <c r="G18" s="24">
        <v>-935289</v>
      </c>
      <c r="H18" s="24">
        <v>4661718</v>
      </c>
      <c r="I18" s="24">
        <v>160432089</v>
      </c>
      <c r="J18" s="20">
        <v>164158518</v>
      </c>
      <c r="K18" s="24">
        <v>9965783</v>
      </c>
      <c r="L18" s="24">
        <v>9501428</v>
      </c>
      <c r="M18" s="20">
        <v>15622825</v>
      </c>
      <c r="N18" s="24">
        <v>35090036</v>
      </c>
      <c r="O18" s="24">
        <v>743467</v>
      </c>
      <c r="P18" s="24">
        <v>-7236995</v>
      </c>
      <c r="Q18" s="20">
        <v>12977076</v>
      </c>
      <c r="R18" s="24">
        <v>6483548</v>
      </c>
      <c r="S18" s="24"/>
      <c r="T18" s="20"/>
      <c r="U18" s="24"/>
      <c r="V18" s="24"/>
      <c r="W18" s="24">
        <v>205732102</v>
      </c>
      <c r="X18" s="20">
        <v>45218899</v>
      </c>
      <c r="Y18" s="24">
        <v>160513203</v>
      </c>
      <c r="Z18" s="25">
        <v>354.96928618275291</v>
      </c>
      <c r="AA18" s="26">
        <v>74610605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1035465</v>
      </c>
      <c r="D23" s="18"/>
      <c r="E23" s="19"/>
      <c r="F23" s="20"/>
      <c r="G23" s="20"/>
      <c r="H23" s="20"/>
      <c r="I23" s="20">
        <v>1035464</v>
      </c>
      <c r="J23" s="20">
        <v>1035464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1035464</v>
      </c>
      <c r="X23" s="20"/>
      <c r="Y23" s="20">
        <v>1035464</v>
      </c>
      <c r="Z23" s="21"/>
      <c r="AA23" s="22"/>
    </row>
    <row r="24" spans="1:27" x14ac:dyDescent="0.25">
      <c r="A24" s="23" t="s">
        <v>52</v>
      </c>
      <c r="B24" s="17" t="s">
        <v>33</v>
      </c>
      <c r="C24" s="18">
        <v>-101973</v>
      </c>
      <c r="D24" s="18"/>
      <c r="E24" s="19"/>
      <c r="F24" s="20"/>
      <c r="G24" s="20"/>
      <c r="H24" s="20"/>
      <c r="I24" s="20">
        <v>-101973</v>
      </c>
      <c r="J24" s="20">
        <v>-101973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-101973</v>
      </c>
      <c r="X24" s="20"/>
      <c r="Y24" s="20">
        <v>-101973</v>
      </c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151968550</v>
      </c>
      <c r="D26" s="29">
        <f t="shared" ref="D26:Y26" si="1">SUM(D16:D25)</f>
        <v>0</v>
      </c>
      <c r="E26" s="35">
        <f t="shared" si="1"/>
        <v>115441331</v>
      </c>
      <c r="F26" s="36">
        <f t="shared" si="1"/>
        <v>74610605</v>
      </c>
      <c r="G26" s="36">
        <f t="shared" si="1"/>
        <v>-935289</v>
      </c>
      <c r="H26" s="36">
        <f t="shared" si="1"/>
        <v>4661718</v>
      </c>
      <c r="I26" s="36">
        <f t="shared" si="1"/>
        <v>161365580</v>
      </c>
      <c r="J26" s="36">
        <f t="shared" si="1"/>
        <v>165092009</v>
      </c>
      <c r="K26" s="36">
        <f t="shared" si="1"/>
        <v>9965783</v>
      </c>
      <c r="L26" s="36">
        <f t="shared" si="1"/>
        <v>9501428</v>
      </c>
      <c r="M26" s="36">
        <f t="shared" si="1"/>
        <v>15622825</v>
      </c>
      <c r="N26" s="36">
        <f t="shared" si="1"/>
        <v>35090036</v>
      </c>
      <c r="O26" s="36">
        <f t="shared" si="1"/>
        <v>743467</v>
      </c>
      <c r="P26" s="36">
        <f t="shared" si="1"/>
        <v>-7236995</v>
      </c>
      <c r="Q26" s="36">
        <f t="shared" si="1"/>
        <v>12977076</v>
      </c>
      <c r="R26" s="36">
        <f t="shared" si="1"/>
        <v>6483548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206665593</v>
      </c>
      <c r="X26" s="36">
        <f t="shared" si="1"/>
        <v>45218899</v>
      </c>
      <c r="Y26" s="36">
        <f t="shared" si="1"/>
        <v>161446694</v>
      </c>
      <c r="Z26" s="37">
        <f>+IF(X26&lt;&gt;0,+(Y26/X26)*100,0)</f>
        <v>357.03366859949421</v>
      </c>
      <c r="AA26" s="38">
        <f>SUM(AA16:AA25)</f>
        <v>74610605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1095842644</v>
      </c>
      <c r="D27" s="29">
        <f>+D14+D26</f>
        <v>0</v>
      </c>
      <c r="E27" s="30">
        <f t="shared" si="2"/>
        <v>198566244</v>
      </c>
      <c r="F27" s="31">
        <f t="shared" si="2"/>
        <v>209464646</v>
      </c>
      <c r="G27" s="31">
        <f t="shared" si="2"/>
        <v>15486270</v>
      </c>
      <c r="H27" s="31">
        <f t="shared" si="2"/>
        <v>27864027</v>
      </c>
      <c r="I27" s="31">
        <f t="shared" si="2"/>
        <v>1122706902</v>
      </c>
      <c r="J27" s="31">
        <f t="shared" si="2"/>
        <v>1166057199</v>
      </c>
      <c r="K27" s="31">
        <f t="shared" si="2"/>
        <v>29350315</v>
      </c>
      <c r="L27" s="31">
        <f t="shared" si="2"/>
        <v>30240093</v>
      </c>
      <c r="M27" s="31">
        <f t="shared" si="2"/>
        <v>32412595</v>
      </c>
      <c r="N27" s="31">
        <f t="shared" si="2"/>
        <v>92003003</v>
      </c>
      <c r="O27" s="31">
        <f t="shared" si="2"/>
        <v>38021748</v>
      </c>
      <c r="P27" s="31">
        <f t="shared" si="2"/>
        <v>29267116</v>
      </c>
      <c r="Q27" s="31">
        <f t="shared" si="2"/>
        <v>39047275</v>
      </c>
      <c r="R27" s="31">
        <f t="shared" si="2"/>
        <v>106336139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1364396341</v>
      </c>
      <c r="X27" s="31">
        <f t="shared" si="2"/>
        <v>157704744</v>
      </c>
      <c r="Y27" s="31">
        <f t="shared" si="2"/>
        <v>1206691597</v>
      </c>
      <c r="Z27" s="32">
        <f>+IF(X27&lt;&gt;0,+(Y27/X27)*100,0)</f>
        <v>765.15871773648098</v>
      </c>
      <c r="AA27" s="33">
        <f>+AA14+AA26</f>
        <v>209464646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47409724</v>
      </c>
      <c r="D31" s="18"/>
      <c r="E31" s="19"/>
      <c r="F31" s="20"/>
      <c r="G31" s="20"/>
      <c r="H31" s="20"/>
      <c r="I31" s="20">
        <v>47409724</v>
      </c>
      <c r="J31" s="20">
        <v>47409724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47409724</v>
      </c>
      <c r="X31" s="20"/>
      <c r="Y31" s="20">
        <v>47409724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11347036</v>
      </c>
      <c r="D32" s="18"/>
      <c r="E32" s="19"/>
      <c r="F32" s="20"/>
      <c r="G32" s="20"/>
      <c r="H32" s="20"/>
      <c r="I32" s="20">
        <v>11347036</v>
      </c>
      <c r="J32" s="20">
        <v>11347036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11347036</v>
      </c>
      <c r="X32" s="20"/>
      <c r="Y32" s="20">
        <v>11347036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145689607</v>
      </c>
      <c r="D33" s="18"/>
      <c r="E33" s="19">
        <v>114032050</v>
      </c>
      <c r="F33" s="20">
        <v>105516478</v>
      </c>
      <c r="G33" s="20">
        <v>-15918892</v>
      </c>
      <c r="H33" s="20">
        <v>-276941</v>
      </c>
      <c r="I33" s="20">
        <v>146508546</v>
      </c>
      <c r="J33" s="20">
        <v>130312713</v>
      </c>
      <c r="K33" s="20">
        <v>-6290772</v>
      </c>
      <c r="L33" s="20">
        <v>1155780</v>
      </c>
      <c r="M33" s="20">
        <v>8268656</v>
      </c>
      <c r="N33" s="20">
        <v>3133664</v>
      </c>
      <c r="O33" s="20">
        <v>9397770</v>
      </c>
      <c r="P33" s="20">
        <v>16399281</v>
      </c>
      <c r="Q33" s="20">
        <v>2903156</v>
      </c>
      <c r="R33" s="20">
        <v>28700207</v>
      </c>
      <c r="S33" s="20"/>
      <c r="T33" s="20"/>
      <c r="U33" s="20"/>
      <c r="V33" s="20"/>
      <c r="W33" s="20">
        <v>162146584</v>
      </c>
      <c r="X33" s="20">
        <v>83211695</v>
      </c>
      <c r="Y33" s="20">
        <v>78934889</v>
      </c>
      <c r="Z33" s="21">
        <v>94.860330630207685</v>
      </c>
      <c r="AA33" s="22">
        <v>105516478</v>
      </c>
    </row>
    <row r="34" spans="1:27" x14ac:dyDescent="0.25">
      <c r="A34" s="23" t="s">
        <v>62</v>
      </c>
      <c r="B34" s="17" t="s">
        <v>33</v>
      </c>
      <c r="C34" s="18">
        <v>-5781428</v>
      </c>
      <c r="D34" s="18"/>
      <c r="E34" s="19"/>
      <c r="F34" s="20"/>
      <c r="G34" s="20"/>
      <c r="H34" s="20"/>
      <c r="I34" s="20">
        <v>-5781428</v>
      </c>
      <c r="J34" s="20">
        <v>-5781428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-5781428</v>
      </c>
      <c r="X34" s="20"/>
      <c r="Y34" s="20">
        <v>-5781428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400802</v>
      </c>
      <c r="D35" s="18"/>
      <c r="E35" s="19"/>
      <c r="F35" s="20"/>
      <c r="G35" s="20"/>
      <c r="H35" s="20"/>
      <c r="I35" s="20">
        <v>400802</v>
      </c>
      <c r="J35" s="20">
        <v>400802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400802</v>
      </c>
      <c r="X35" s="20"/>
      <c r="Y35" s="20">
        <v>400802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168908</v>
      </c>
      <c r="D36" s="18"/>
      <c r="E36" s="19">
        <v>30330418</v>
      </c>
      <c r="F36" s="20">
        <v>30330418</v>
      </c>
      <c r="G36" s="20"/>
      <c r="H36" s="20"/>
      <c r="I36" s="20">
        <v>168908</v>
      </c>
      <c r="J36" s="20">
        <v>168908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168908</v>
      </c>
      <c r="X36" s="20">
        <v>20829753</v>
      </c>
      <c r="Y36" s="20">
        <v>-20660845</v>
      </c>
      <c r="Z36" s="21">
        <v>-99.189102242354963</v>
      </c>
      <c r="AA36" s="22">
        <v>30330418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199234649</v>
      </c>
      <c r="D38" s="29">
        <f t="shared" ref="D38:Y38" si="3">SUM(D30:D37)</f>
        <v>0</v>
      </c>
      <c r="E38" s="30">
        <f t="shared" si="3"/>
        <v>144362468</v>
      </c>
      <c r="F38" s="31">
        <f t="shared" si="3"/>
        <v>135846896</v>
      </c>
      <c r="G38" s="31">
        <f t="shared" si="3"/>
        <v>-15918892</v>
      </c>
      <c r="H38" s="31">
        <f t="shared" si="3"/>
        <v>-276941</v>
      </c>
      <c r="I38" s="31">
        <f t="shared" si="3"/>
        <v>200053588</v>
      </c>
      <c r="J38" s="31">
        <f t="shared" si="3"/>
        <v>183857755</v>
      </c>
      <c r="K38" s="31">
        <f t="shared" si="3"/>
        <v>-6290772</v>
      </c>
      <c r="L38" s="31">
        <f t="shared" si="3"/>
        <v>1155780</v>
      </c>
      <c r="M38" s="31">
        <f t="shared" si="3"/>
        <v>8268656</v>
      </c>
      <c r="N38" s="31">
        <f t="shared" si="3"/>
        <v>3133664</v>
      </c>
      <c r="O38" s="31">
        <f t="shared" si="3"/>
        <v>9397770</v>
      </c>
      <c r="P38" s="31">
        <f t="shared" si="3"/>
        <v>16399281</v>
      </c>
      <c r="Q38" s="31">
        <f t="shared" si="3"/>
        <v>2903156</v>
      </c>
      <c r="R38" s="31">
        <f t="shared" si="3"/>
        <v>28700207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215691626</v>
      </c>
      <c r="X38" s="31">
        <f t="shared" si="3"/>
        <v>104041448</v>
      </c>
      <c r="Y38" s="31">
        <f t="shared" si="3"/>
        <v>111650178</v>
      </c>
      <c r="Z38" s="32">
        <f>+IF(X38&lt;&gt;0,+(Y38/X38)*100,0)</f>
        <v>107.31317195816037</v>
      </c>
      <c r="AA38" s="33">
        <f>SUM(AA30:AA37)</f>
        <v>135846896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79396759</v>
      </c>
      <c r="D40" s="18"/>
      <c r="E40" s="19"/>
      <c r="F40" s="20"/>
      <c r="G40" s="20"/>
      <c r="H40" s="20"/>
      <c r="I40" s="20">
        <v>79396759</v>
      </c>
      <c r="J40" s="20">
        <v>79396759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79396759</v>
      </c>
      <c r="X40" s="20"/>
      <c r="Y40" s="20">
        <v>79396759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79396759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79396759</v>
      </c>
      <c r="J44" s="36">
        <f t="shared" si="4"/>
        <v>79396759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79396759</v>
      </c>
      <c r="X44" s="36">
        <f t="shared" si="4"/>
        <v>0</v>
      </c>
      <c r="Y44" s="36">
        <f t="shared" si="4"/>
        <v>79396759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278631408</v>
      </c>
      <c r="D45" s="29">
        <f>+D38+D44</f>
        <v>0</v>
      </c>
      <c r="E45" s="30">
        <f t="shared" si="5"/>
        <v>144362468</v>
      </c>
      <c r="F45" s="31">
        <f t="shared" si="5"/>
        <v>135846896</v>
      </c>
      <c r="G45" s="31">
        <f t="shared" si="5"/>
        <v>-15918892</v>
      </c>
      <c r="H45" s="31">
        <f t="shared" si="5"/>
        <v>-276941</v>
      </c>
      <c r="I45" s="31">
        <f t="shared" si="5"/>
        <v>279450347</v>
      </c>
      <c r="J45" s="31">
        <f t="shared" si="5"/>
        <v>263254514</v>
      </c>
      <c r="K45" s="31">
        <f t="shared" si="5"/>
        <v>-6290772</v>
      </c>
      <c r="L45" s="31">
        <f t="shared" si="5"/>
        <v>1155780</v>
      </c>
      <c r="M45" s="31">
        <f t="shared" si="5"/>
        <v>8268656</v>
      </c>
      <c r="N45" s="31">
        <f t="shared" si="5"/>
        <v>3133664</v>
      </c>
      <c r="O45" s="31">
        <f t="shared" si="5"/>
        <v>9397770</v>
      </c>
      <c r="P45" s="31">
        <f t="shared" si="5"/>
        <v>16399281</v>
      </c>
      <c r="Q45" s="31">
        <f t="shared" si="5"/>
        <v>2903156</v>
      </c>
      <c r="R45" s="31">
        <f t="shared" si="5"/>
        <v>28700207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295088385</v>
      </c>
      <c r="X45" s="31">
        <f t="shared" si="5"/>
        <v>104041448</v>
      </c>
      <c r="Y45" s="31">
        <f t="shared" si="5"/>
        <v>191046937</v>
      </c>
      <c r="Z45" s="32">
        <f>+IF(X45&lt;&gt;0,+(Y45/X45)*100,0)</f>
        <v>183.62579594240171</v>
      </c>
      <c r="AA45" s="33">
        <f>+AA38+AA44</f>
        <v>135846896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817211236</v>
      </c>
      <c r="D46" s="42">
        <f t="shared" si="6"/>
        <v>0</v>
      </c>
      <c r="E46" s="43">
        <f t="shared" si="6"/>
        <v>54203776</v>
      </c>
      <c r="F46" s="44">
        <f t="shared" si="6"/>
        <v>73617750</v>
      </c>
      <c r="G46" s="44">
        <f t="shared" si="6"/>
        <v>31405162</v>
      </c>
      <c r="H46" s="44">
        <f t="shared" si="6"/>
        <v>28140968</v>
      </c>
      <c r="I46" s="44">
        <f t="shared" si="6"/>
        <v>843256555</v>
      </c>
      <c r="J46" s="44">
        <f t="shared" si="6"/>
        <v>902802685</v>
      </c>
      <c r="K46" s="44">
        <f t="shared" si="6"/>
        <v>35641087</v>
      </c>
      <c r="L46" s="44">
        <f t="shared" si="6"/>
        <v>29084313</v>
      </c>
      <c r="M46" s="44">
        <f t="shared" si="6"/>
        <v>24143939</v>
      </c>
      <c r="N46" s="44">
        <f t="shared" si="6"/>
        <v>88869339</v>
      </c>
      <c r="O46" s="44">
        <f t="shared" si="6"/>
        <v>28623978</v>
      </c>
      <c r="P46" s="44">
        <f t="shared" si="6"/>
        <v>12867835</v>
      </c>
      <c r="Q46" s="44">
        <f t="shared" si="6"/>
        <v>36144119</v>
      </c>
      <c r="R46" s="44">
        <f t="shared" si="6"/>
        <v>77635932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1069307956</v>
      </c>
      <c r="X46" s="44">
        <f t="shared" si="6"/>
        <v>53663296</v>
      </c>
      <c r="Y46" s="44">
        <f t="shared" si="6"/>
        <v>1015644660</v>
      </c>
      <c r="Z46" s="45">
        <f>+IF(X46&lt;&gt;0,+(Y46/X46)*100,0)</f>
        <v>1892.6244485616389</v>
      </c>
      <c r="AA46" s="46">
        <f>+AA27-AA45</f>
        <v>73617750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159156250</v>
      </c>
      <c r="D48" s="18"/>
      <c r="E48" s="19"/>
      <c r="F48" s="20"/>
      <c r="G48" s="20">
        <v>-935288</v>
      </c>
      <c r="H48" s="20"/>
      <c r="I48" s="20">
        <v>160336256</v>
      </c>
      <c r="J48" s="20">
        <v>159400968</v>
      </c>
      <c r="K48" s="20"/>
      <c r="L48" s="20"/>
      <c r="M48" s="20"/>
      <c r="N48" s="20"/>
      <c r="O48" s="20">
        <v>42950</v>
      </c>
      <c r="P48" s="20">
        <v>-512337</v>
      </c>
      <c r="Q48" s="20"/>
      <c r="R48" s="20">
        <v>-469387</v>
      </c>
      <c r="S48" s="20"/>
      <c r="T48" s="20"/>
      <c r="U48" s="20"/>
      <c r="V48" s="20"/>
      <c r="W48" s="20">
        <v>158931581</v>
      </c>
      <c r="X48" s="20"/>
      <c r="Y48" s="20">
        <v>158931581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159156250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-935288</v>
      </c>
      <c r="H51" s="52">
        <f t="shared" si="7"/>
        <v>0</v>
      </c>
      <c r="I51" s="52">
        <f t="shared" si="7"/>
        <v>160336256</v>
      </c>
      <c r="J51" s="52">
        <f t="shared" si="7"/>
        <v>159400968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42950</v>
      </c>
      <c r="P51" s="52">
        <f t="shared" si="7"/>
        <v>-512337</v>
      </c>
      <c r="Q51" s="52">
        <f t="shared" si="7"/>
        <v>0</v>
      </c>
      <c r="R51" s="52">
        <f t="shared" si="7"/>
        <v>-469387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158931581</v>
      </c>
      <c r="X51" s="52">
        <f t="shared" si="7"/>
        <v>0</v>
      </c>
      <c r="Y51" s="52">
        <f t="shared" si="7"/>
        <v>158931581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-25893343</v>
      </c>
      <c r="D6" s="18"/>
      <c r="E6" s="19">
        <v>18687200</v>
      </c>
      <c r="F6" s="20">
        <v>31054020</v>
      </c>
      <c r="G6" s="20">
        <v>-28841154</v>
      </c>
      <c r="H6" s="20">
        <v>-665280</v>
      </c>
      <c r="I6" s="20">
        <v>-1494800</v>
      </c>
      <c r="J6" s="20">
        <v>-31001234</v>
      </c>
      <c r="K6" s="20">
        <v>-2345457</v>
      </c>
      <c r="L6" s="20">
        <v>-1385520</v>
      </c>
      <c r="M6" s="20">
        <v>-3189314</v>
      </c>
      <c r="N6" s="20">
        <v>-6920291</v>
      </c>
      <c r="O6" s="20">
        <v>-2488150</v>
      </c>
      <c r="P6" s="20">
        <v>-2482545</v>
      </c>
      <c r="Q6" s="20">
        <v>26924256</v>
      </c>
      <c r="R6" s="20">
        <v>21953561</v>
      </c>
      <c r="S6" s="20"/>
      <c r="T6" s="20"/>
      <c r="U6" s="20"/>
      <c r="V6" s="20"/>
      <c r="W6" s="20">
        <v>-15967964</v>
      </c>
      <c r="X6" s="20">
        <v>23536017</v>
      </c>
      <c r="Y6" s="20">
        <v>-39503981</v>
      </c>
      <c r="Z6" s="21">
        <v>-167.84480143772839</v>
      </c>
      <c r="AA6" s="22">
        <v>31054020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280487592</v>
      </c>
      <c r="D8" s="18"/>
      <c r="E8" s="19">
        <v>69418900</v>
      </c>
      <c r="F8" s="20">
        <v>85568900</v>
      </c>
      <c r="G8" s="20">
        <v>292626904</v>
      </c>
      <c r="H8" s="20">
        <v>7386704</v>
      </c>
      <c r="I8" s="20">
        <v>6602305</v>
      </c>
      <c r="J8" s="20">
        <v>306615913</v>
      </c>
      <c r="K8" s="20">
        <v>14316209</v>
      </c>
      <c r="L8" s="20">
        <v>15136320</v>
      </c>
      <c r="M8" s="20">
        <v>17008985</v>
      </c>
      <c r="N8" s="20">
        <v>46461514</v>
      </c>
      <c r="O8" s="20">
        <v>14031180</v>
      </c>
      <c r="P8" s="20">
        <v>19513888</v>
      </c>
      <c r="Q8" s="20">
        <v>14368436</v>
      </c>
      <c r="R8" s="20">
        <v>47913504</v>
      </c>
      <c r="S8" s="20"/>
      <c r="T8" s="20"/>
      <c r="U8" s="20"/>
      <c r="V8" s="20"/>
      <c r="W8" s="20">
        <v>400990931</v>
      </c>
      <c r="X8" s="20">
        <v>64212475</v>
      </c>
      <c r="Y8" s="20">
        <v>336778456</v>
      </c>
      <c r="Z8" s="21">
        <v>524.47512107265754</v>
      </c>
      <c r="AA8" s="22">
        <v>85568900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-13443532</v>
      </c>
      <c r="D11" s="18"/>
      <c r="E11" s="19">
        <v>-9808115</v>
      </c>
      <c r="F11" s="20">
        <v>-9069503</v>
      </c>
      <c r="G11" s="20">
        <v>-13959506</v>
      </c>
      <c r="H11" s="20">
        <v>-121458</v>
      </c>
      <c r="I11" s="20">
        <v>-220909</v>
      </c>
      <c r="J11" s="20">
        <v>-14301873</v>
      </c>
      <c r="K11" s="20">
        <v>-278164</v>
      </c>
      <c r="L11" s="20">
        <v>-219406</v>
      </c>
      <c r="M11" s="20">
        <v>-214070</v>
      </c>
      <c r="N11" s="20">
        <v>-711640</v>
      </c>
      <c r="O11" s="20">
        <v>-449432</v>
      </c>
      <c r="P11" s="20">
        <v>-149678</v>
      </c>
      <c r="Q11" s="20">
        <v>-198081</v>
      </c>
      <c r="R11" s="20">
        <v>-797191</v>
      </c>
      <c r="S11" s="20"/>
      <c r="T11" s="20"/>
      <c r="U11" s="20"/>
      <c r="V11" s="20"/>
      <c r="W11" s="20">
        <v>-15810704</v>
      </c>
      <c r="X11" s="20">
        <v>-6949879</v>
      </c>
      <c r="Y11" s="20">
        <v>-8860825</v>
      </c>
      <c r="Z11" s="21">
        <v>127.49610460843994</v>
      </c>
      <c r="AA11" s="22">
        <v>-9069503</v>
      </c>
    </row>
    <row r="12" spans="1:27" x14ac:dyDescent="0.25">
      <c r="A12" s="23" t="s">
        <v>41</v>
      </c>
      <c r="B12" s="17" t="s">
        <v>33</v>
      </c>
      <c r="C12" s="18">
        <v>16804884</v>
      </c>
      <c r="D12" s="18"/>
      <c r="E12" s="19"/>
      <c r="F12" s="20"/>
      <c r="G12" s="24">
        <v>17151064</v>
      </c>
      <c r="H12" s="24">
        <v>79443</v>
      </c>
      <c r="I12" s="24">
        <v>185379</v>
      </c>
      <c r="J12" s="20">
        <v>17415886</v>
      </c>
      <c r="K12" s="24">
        <v>306481</v>
      </c>
      <c r="L12" s="24">
        <v>169663</v>
      </c>
      <c r="M12" s="20">
        <v>407326</v>
      </c>
      <c r="N12" s="24">
        <v>883470</v>
      </c>
      <c r="O12" s="24">
        <v>308122</v>
      </c>
      <c r="P12" s="24">
        <v>309500</v>
      </c>
      <c r="Q12" s="20">
        <v>180863</v>
      </c>
      <c r="R12" s="24">
        <v>798485</v>
      </c>
      <c r="S12" s="24"/>
      <c r="T12" s="20"/>
      <c r="U12" s="24"/>
      <c r="V12" s="24"/>
      <c r="W12" s="24">
        <v>19097841</v>
      </c>
      <c r="X12" s="20"/>
      <c r="Y12" s="24">
        <v>19097841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257955601</v>
      </c>
      <c r="D14" s="29">
        <f>SUM(D6:D13)</f>
        <v>0</v>
      </c>
      <c r="E14" s="30">
        <f t="shared" si="0"/>
        <v>78297985</v>
      </c>
      <c r="F14" s="31">
        <f t="shared" si="0"/>
        <v>107553417</v>
      </c>
      <c r="G14" s="31">
        <f t="shared" si="0"/>
        <v>266977308</v>
      </c>
      <c r="H14" s="31">
        <f t="shared" si="0"/>
        <v>6679409</v>
      </c>
      <c r="I14" s="31">
        <f t="shared" si="0"/>
        <v>5071975</v>
      </c>
      <c r="J14" s="31">
        <f t="shared" si="0"/>
        <v>278728692</v>
      </c>
      <c r="K14" s="31">
        <f t="shared" si="0"/>
        <v>11999069</v>
      </c>
      <c r="L14" s="31">
        <f t="shared" si="0"/>
        <v>13701057</v>
      </c>
      <c r="M14" s="31">
        <f t="shared" si="0"/>
        <v>14012927</v>
      </c>
      <c r="N14" s="31">
        <f t="shared" si="0"/>
        <v>39713053</v>
      </c>
      <c r="O14" s="31">
        <f t="shared" si="0"/>
        <v>11401720</v>
      </c>
      <c r="P14" s="31">
        <f t="shared" si="0"/>
        <v>17191165</v>
      </c>
      <c r="Q14" s="31">
        <f t="shared" si="0"/>
        <v>41275474</v>
      </c>
      <c r="R14" s="31">
        <f t="shared" si="0"/>
        <v>69868359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388310104</v>
      </c>
      <c r="X14" s="31">
        <f t="shared" si="0"/>
        <v>80798613</v>
      </c>
      <c r="Y14" s="31">
        <f t="shared" si="0"/>
        <v>307511491</v>
      </c>
      <c r="Z14" s="32">
        <f>+IF(X14&lt;&gt;0,+(Y14/X14)*100,0)</f>
        <v>380.59006161405267</v>
      </c>
      <c r="AA14" s="33">
        <f>SUM(AA6:AA13)</f>
        <v>107553417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32132365</v>
      </c>
      <c r="D18" s="18"/>
      <c r="E18" s="19">
        <v>4149900</v>
      </c>
      <c r="F18" s="20">
        <v>-7316930</v>
      </c>
      <c r="G18" s="24">
        <v>31310733</v>
      </c>
      <c r="H18" s="24">
        <v>828437</v>
      </c>
      <c r="I18" s="24">
        <v>62240</v>
      </c>
      <c r="J18" s="20">
        <v>32201410</v>
      </c>
      <c r="K18" s="24">
        <v>249245</v>
      </c>
      <c r="L18" s="24">
        <v>136057</v>
      </c>
      <c r="M18" s="20">
        <v>130408</v>
      </c>
      <c r="N18" s="24">
        <v>515710</v>
      </c>
      <c r="O18" s="24">
        <v>1089686</v>
      </c>
      <c r="P18" s="24">
        <v>40279</v>
      </c>
      <c r="Q18" s="20"/>
      <c r="R18" s="24">
        <v>1129965</v>
      </c>
      <c r="S18" s="24"/>
      <c r="T18" s="20"/>
      <c r="U18" s="24"/>
      <c r="V18" s="24"/>
      <c r="W18" s="24">
        <v>33847085</v>
      </c>
      <c r="X18" s="20">
        <v>-5732505</v>
      </c>
      <c r="Y18" s="24">
        <v>39579590</v>
      </c>
      <c r="Z18" s="25">
        <v>-690.44143877763736</v>
      </c>
      <c r="AA18" s="26">
        <v>-7316930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-171125</v>
      </c>
      <c r="D22" s="18"/>
      <c r="E22" s="19">
        <v>-57300</v>
      </c>
      <c r="F22" s="20">
        <v>-57300</v>
      </c>
      <c r="G22" s="20">
        <v>-171125</v>
      </c>
      <c r="H22" s="20"/>
      <c r="I22" s="20"/>
      <c r="J22" s="20">
        <v>-171125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-171125</v>
      </c>
      <c r="X22" s="20">
        <v>-43700</v>
      </c>
      <c r="Y22" s="20">
        <v>-127425</v>
      </c>
      <c r="Z22" s="21">
        <v>291.59038901601832</v>
      </c>
      <c r="AA22" s="22">
        <v>-57300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31961240</v>
      </c>
      <c r="D26" s="29">
        <f t="shared" ref="D26:Y26" si="1">SUM(D16:D25)</f>
        <v>0</v>
      </c>
      <c r="E26" s="35">
        <f t="shared" si="1"/>
        <v>4092600</v>
      </c>
      <c r="F26" s="36">
        <f t="shared" si="1"/>
        <v>-7374230</v>
      </c>
      <c r="G26" s="36">
        <f t="shared" si="1"/>
        <v>31139608</v>
      </c>
      <c r="H26" s="36">
        <f t="shared" si="1"/>
        <v>828437</v>
      </c>
      <c r="I26" s="36">
        <f t="shared" si="1"/>
        <v>62240</v>
      </c>
      <c r="J26" s="36">
        <f t="shared" si="1"/>
        <v>32030285</v>
      </c>
      <c r="K26" s="36">
        <f t="shared" si="1"/>
        <v>249245</v>
      </c>
      <c r="L26" s="36">
        <f t="shared" si="1"/>
        <v>136057</v>
      </c>
      <c r="M26" s="36">
        <f t="shared" si="1"/>
        <v>130408</v>
      </c>
      <c r="N26" s="36">
        <f t="shared" si="1"/>
        <v>515710</v>
      </c>
      <c r="O26" s="36">
        <f t="shared" si="1"/>
        <v>1089686</v>
      </c>
      <c r="P26" s="36">
        <f t="shared" si="1"/>
        <v>40279</v>
      </c>
      <c r="Q26" s="36">
        <f t="shared" si="1"/>
        <v>0</v>
      </c>
      <c r="R26" s="36">
        <f t="shared" si="1"/>
        <v>1129965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33675960</v>
      </c>
      <c r="X26" s="36">
        <f t="shared" si="1"/>
        <v>-5776205</v>
      </c>
      <c r="Y26" s="36">
        <f t="shared" si="1"/>
        <v>39452165</v>
      </c>
      <c r="Z26" s="37">
        <f>+IF(X26&lt;&gt;0,+(Y26/X26)*100,0)</f>
        <v>-683.01185640052586</v>
      </c>
      <c r="AA26" s="38">
        <f>SUM(AA16:AA25)</f>
        <v>-7374230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289916841</v>
      </c>
      <c r="D27" s="29">
        <f>+D14+D26</f>
        <v>0</v>
      </c>
      <c r="E27" s="30">
        <f t="shared" si="2"/>
        <v>82390585</v>
      </c>
      <c r="F27" s="31">
        <f t="shared" si="2"/>
        <v>100179187</v>
      </c>
      <c r="G27" s="31">
        <f t="shared" si="2"/>
        <v>298116916</v>
      </c>
      <c r="H27" s="31">
        <f t="shared" si="2"/>
        <v>7507846</v>
      </c>
      <c r="I27" s="31">
        <f t="shared" si="2"/>
        <v>5134215</v>
      </c>
      <c r="J27" s="31">
        <f t="shared" si="2"/>
        <v>310758977</v>
      </c>
      <c r="K27" s="31">
        <f t="shared" si="2"/>
        <v>12248314</v>
      </c>
      <c r="L27" s="31">
        <f t="shared" si="2"/>
        <v>13837114</v>
      </c>
      <c r="M27" s="31">
        <f t="shared" si="2"/>
        <v>14143335</v>
      </c>
      <c r="N27" s="31">
        <f t="shared" si="2"/>
        <v>40228763</v>
      </c>
      <c r="O27" s="31">
        <f t="shared" si="2"/>
        <v>12491406</v>
      </c>
      <c r="P27" s="31">
        <f t="shared" si="2"/>
        <v>17231444</v>
      </c>
      <c r="Q27" s="31">
        <f t="shared" si="2"/>
        <v>41275474</v>
      </c>
      <c r="R27" s="31">
        <f t="shared" si="2"/>
        <v>70998324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421986064</v>
      </c>
      <c r="X27" s="31">
        <f t="shared" si="2"/>
        <v>75022408</v>
      </c>
      <c r="Y27" s="31">
        <f t="shared" si="2"/>
        <v>346963656</v>
      </c>
      <c r="Z27" s="32">
        <f>+IF(X27&lt;&gt;0,+(Y27/X27)*100,0)</f>
        <v>462.48003129944857</v>
      </c>
      <c r="AA27" s="33">
        <f>+AA14+AA26</f>
        <v>100179187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204331463</v>
      </c>
      <c r="D33" s="18"/>
      <c r="E33" s="19">
        <v>35698378</v>
      </c>
      <c r="F33" s="20">
        <v>36029210</v>
      </c>
      <c r="G33" s="20">
        <v>201477830</v>
      </c>
      <c r="H33" s="20">
        <v>6050023</v>
      </c>
      <c r="I33" s="20">
        <v>5389252</v>
      </c>
      <c r="J33" s="20">
        <v>212917105</v>
      </c>
      <c r="K33" s="20">
        <v>2293133</v>
      </c>
      <c r="L33" s="20">
        <v>2433098</v>
      </c>
      <c r="M33" s="20">
        <v>5188012</v>
      </c>
      <c r="N33" s="20">
        <v>9914243</v>
      </c>
      <c r="O33" s="20">
        <v>2365319</v>
      </c>
      <c r="P33" s="20">
        <v>2263433</v>
      </c>
      <c r="Q33" s="20">
        <v>4930323</v>
      </c>
      <c r="R33" s="20">
        <v>9559075</v>
      </c>
      <c r="S33" s="20"/>
      <c r="T33" s="20"/>
      <c r="U33" s="20"/>
      <c r="V33" s="20"/>
      <c r="W33" s="20">
        <v>232390423</v>
      </c>
      <c r="X33" s="20">
        <v>27250469</v>
      </c>
      <c r="Y33" s="20">
        <v>205139954</v>
      </c>
      <c r="Z33" s="21">
        <v>752.7942142940733</v>
      </c>
      <c r="AA33" s="22">
        <v>36029210</v>
      </c>
    </row>
    <row r="34" spans="1:27" x14ac:dyDescent="0.25">
      <c r="A34" s="23" t="s">
        <v>62</v>
      </c>
      <c r="B34" s="17" t="s">
        <v>33</v>
      </c>
      <c r="C34" s="18">
        <v>-21803141</v>
      </c>
      <c r="D34" s="18"/>
      <c r="E34" s="19">
        <v>-20000000</v>
      </c>
      <c r="F34" s="20">
        <v>-26919059</v>
      </c>
      <c r="G34" s="20">
        <v>-21456201</v>
      </c>
      <c r="H34" s="20">
        <v>-346940</v>
      </c>
      <c r="I34" s="20"/>
      <c r="J34" s="20">
        <v>-21803141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-21803141</v>
      </c>
      <c r="X34" s="20"/>
      <c r="Y34" s="20">
        <v>-21803141</v>
      </c>
      <c r="Z34" s="21"/>
      <c r="AA34" s="22">
        <v>-26919059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704905</v>
      </c>
      <c r="F35" s="20">
        <v>704905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533400</v>
      </c>
      <c r="Y35" s="20">
        <v>-533400</v>
      </c>
      <c r="Z35" s="21">
        <v>-100</v>
      </c>
      <c r="AA35" s="22">
        <v>704905</v>
      </c>
    </row>
    <row r="36" spans="1:27" x14ac:dyDescent="0.25">
      <c r="A36" s="23" t="s">
        <v>64</v>
      </c>
      <c r="B36" s="17" t="s">
        <v>33</v>
      </c>
      <c r="C36" s="18">
        <v>-2184</v>
      </c>
      <c r="D36" s="18"/>
      <c r="E36" s="19"/>
      <c r="F36" s="20"/>
      <c r="G36" s="20">
        <v>-2184</v>
      </c>
      <c r="H36" s="20">
        <v>-475</v>
      </c>
      <c r="I36" s="20"/>
      <c r="J36" s="20">
        <v>-2659</v>
      </c>
      <c r="K36" s="20"/>
      <c r="L36" s="20"/>
      <c r="M36" s="20"/>
      <c r="N36" s="20"/>
      <c r="O36" s="20">
        <v>-707</v>
      </c>
      <c r="P36" s="20">
        <v>-550</v>
      </c>
      <c r="Q36" s="20">
        <v>-408</v>
      </c>
      <c r="R36" s="20">
        <v>-1665</v>
      </c>
      <c r="S36" s="20"/>
      <c r="T36" s="20"/>
      <c r="U36" s="20"/>
      <c r="V36" s="20"/>
      <c r="W36" s="20">
        <v>-4324</v>
      </c>
      <c r="X36" s="20"/>
      <c r="Y36" s="20">
        <v>-4324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182526138</v>
      </c>
      <c r="D38" s="29">
        <f t="shared" ref="D38:Y38" si="3">SUM(D30:D37)</f>
        <v>0</v>
      </c>
      <c r="E38" s="30">
        <f t="shared" si="3"/>
        <v>16403283</v>
      </c>
      <c r="F38" s="31">
        <f t="shared" si="3"/>
        <v>9815056</v>
      </c>
      <c r="G38" s="31">
        <f t="shared" si="3"/>
        <v>180019445</v>
      </c>
      <c r="H38" s="31">
        <f t="shared" si="3"/>
        <v>5702608</v>
      </c>
      <c r="I38" s="31">
        <f t="shared" si="3"/>
        <v>5389252</v>
      </c>
      <c r="J38" s="31">
        <f t="shared" si="3"/>
        <v>191111305</v>
      </c>
      <c r="K38" s="31">
        <f t="shared" si="3"/>
        <v>2293133</v>
      </c>
      <c r="L38" s="31">
        <f t="shared" si="3"/>
        <v>2433098</v>
      </c>
      <c r="M38" s="31">
        <f t="shared" si="3"/>
        <v>5188012</v>
      </c>
      <c r="N38" s="31">
        <f t="shared" si="3"/>
        <v>9914243</v>
      </c>
      <c r="O38" s="31">
        <f t="shared" si="3"/>
        <v>2364612</v>
      </c>
      <c r="P38" s="31">
        <f t="shared" si="3"/>
        <v>2262883</v>
      </c>
      <c r="Q38" s="31">
        <f t="shared" si="3"/>
        <v>4929915</v>
      </c>
      <c r="R38" s="31">
        <f t="shared" si="3"/>
        <v>9557410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210582958</v>
      </c>
      <c r="X38" s="31">
        <f t="shared" si="3"/>
        <v>27783869</v>
      </c>
      <c r="Y38" s="31">
        <f t="shared" si="3"/>
        <v>182799089</v>
      </c>
      <c r="Z38" s="32">
        <f>+IF(X38&lt;&gt;0,+(Y38/X38)*100,0)</f>
        <v>657.93244634143639</v>
      </c>
      <c r="AA38" s="33">
        <f>SUM(AA30:AA37)</f>
        <v>9815056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303800</v>
      </c>
      <c r="F41" s="20">
        <v>303800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230800</v>
      </c>
      <c r="Y41" s="20">
        <v>-230800</v>
      </c>
      <c r="Z41" s="21">
        <v>-100</v>
      </c>
      <c r="AA41" s="22">
        <v>303800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303800</v>
      </c>
      <c r="F44" s="36">
        <f t="shared" si="4"/>
        <v>303800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230800</v>
      </c>
      <c r="Y44" s="36">
        <f t="shared" si="4"/>
        <v>-230800</v>
      </c>
      <c r="Z44" s="37">
        <f>+IF(X44&lt;&gt;0,+(Y44/X44)*100,0)</f>
        <v>-100</v>
      </c>
      <c r="AA44" s="38">
        <f>SUM(AA40:AA43)</f>
        <v>303800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182526138</v>
      </c>
      <c r="D45" s="29">
        <f>+D38+D44</f>
        <v>0</v>
      </c>
      <c r="E45" s="30">
        <f t="shared" si="5"/>
        <v>16707083</v>
      </c>
      <c r="F45" s="31">
        <f t="shared" si="5"/>
        <v>10118856</v>
      </c>
      <c r="G45" s="31">
        <f t="shared" si="5"/>
        <v>180019445</v>
      </c>
      <c r="H45" s="31">
        <f t="shared" si="5"/>
        <v>5702608</v>
      </c>
      <c r="I45" s="31">
        <f t="shared" si="5"/>
        <v>5389252</v>
      </c>
      <c r="J45" s="31">
        <f t="shared" si="5"/>
        <v>191111305</v>
      </c>
      <c r="K45" s="31">
        <f t="shared" si="5"/>
        <v>2293133</v>
      </c>
      <c r="L45" s="31">
        <f t="shared" si="5"/>
        <v>2433098</v>
      </c>
      <c r="M45" s="31">
        <f t="shared" si="5"/>
        <v>5188012</v>
      </c>
      <c r="N45" s="31">
        <f t="shared" si="5"/>
        <v>9914243</v>
      </c>
      <c r="O45" s="31">
        <f t="shared" si="5"/>
        <v>2364612</v>
      </c>
      <c r="P45" s="31">
        <f t="shared" si="5"/>
        <v>2262883</v>
      </c>
      <c r="Q45" s="31">
        <f t="shared" si="5"/>
        <v>4929915</v>
      </c>
      <c r="R45" s="31">
        <f t="shared" si="5"/>
        <v>9557410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210582958</v>
      </c>
      <c r="X45" s="31">
        <f t="shared" si="5"/>
        <v>28014669</v>
      </c>
      <c r="Y45" s="31">
        <f t="shared" si="5"/>
        <v>182568289</v>
      </c>
      <c r="Z45" s="32">
        <f>+IF(X45&lt;&gt;0,+(Y45/X45)*100,0)</f>
        <v>651.68818878424008</v>
      </c>
      <c r="AA45" s="33">
        <f>+AA38+AA44</f>
        <v>10118856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107390703</v>
      </c>
      <c r="D46" s="42">
        <f t="shared" si="6"/>
        <v>0</v>
      </c>
      <c r="E46" s="43">
        <f t="shared" si="6"/>
        <v>65683502</v>
      </c>
      <c r="F46" s="44">
        <f t="shared" si="6"/>
        <v>90060331</v>
      </c>
      <c r="G46" s="44">
        <f t="shared" si="6"/>
        <v>118097471</v>
      </c>
      <c r="H46" s="44">
        <f t="shared" si="6"/>
        <v>1805238</v>
      </c>
      <c r="I46" s="44">
        <f t="shared" si="6"/>
        <v>-255037</v>
      </c>
      <c r="J46" s="44">
        <f t="shared" si="6"/>
        <v>119647672</v>
      </c>
      <c r="K46" s="44">
        <f t="shared" si="6"/>
        <v>9955181</v>
      </c>
      <c r="L46" s="44">
        <f t="shared" si="6"/>
        <v>11404016</v>
      </c>
      <c r="M46" s="44">
        <f t="shared" si="6"/>
        <v>8955323</v>
      </c>
      <c r="N46" s="44">
        <f t="shared" si="6"/>
        <v>30314520</v>
      </c>
      <c r="O46" s="44">
        <f t="shared" si="6"/>
        <v>10126794</v>
      </c>
      <c r="P46" s="44">
        <f t="shared" si="6"/>
        <v>14968561</v>
      </c>
      <c r="Q46" s="44">
        <f t="shared" si="6"/>
        <v>36345559</v>
      </c>
      <c r="R46" s="44">
        <f t="shared" si="6"/>
        <v>61440914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211403106</v>
      </c>
      <c r="X46" s="44">
        <f t="shared" si="6"/>
        <v>47007739</v>
      </c>
      <c r="Y46" s="44">
        <f t="shared" si="6"/>
        <v>164395367</v>
      </c>
      <c r="Z46" s="45">
        <f>+IF(X46&lt;&gt;0,+(Y46/X46)*100,0)</f>
        <v>349.71979188363008</v>
      </c>
      <c r="AA46" s="46">
        <f>+AA27-AA45</f>
        <v>90060331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167125952</v>
      </c>
      <c r="D48" s="18"/>
      <c r="E48" s="19"/>
      <c r="F48" s="20"/>
      <c r="G48" s="20">
        <v>177186886</v>
      </c>
      <c r="H48" s="20">
        <v>-10045685</v>
      </c>
      <c r="I48" s="20">
        <v>-3080481</v>
      </c>
      <c r="J48" s="20">
        <v>164060720</v>
      </c>
      <c r="K48" s="20">
        <v>7036403</v>
      </c>
      <c r="L48" s="20">
        <v>8553832</v>
      </c>
      <c r="M48" s="20">
        <v>17022747</v>
      </c>
      <c r="N48" s="20">
        <v>32612982</v>
      </c>
      <c r="O48" s="20">
        <v>24384409</v>
      </c>
      <c r="P48" s="20">
        <v>-22097588</v>
      </c>
      <c r="Q48" s="20">
        <v>44665516</v>
      </c>
      <c r="R48" s="20">
        <v>46952337</v>
      </c>
      <c r="S48" s="20"/>
      <c r="T48" s="20"/>
      <c r="U48" s="20"/>
      <c r="V48" s="20"/>
      <c r="W48" s="20">
        <v>243626039</v>
      </c>
      <c r="X48" s="20"/>
      <c r="Y48" s="20">
        <v>243626039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46300242</v>
      </c>
      <c r="D49" s="18"/>
      <c r="E49" s="19"/>
      <c r="F49" s="20"/>
      <c r="G49" s="20">
        <v>49587794</v>
      </c>
      <c r="H49" s="20">
        <v>-3287553</v>
      </c>
      <c r="I49" s="20"/>
      <c r="J49" s="20">
        <v>46300241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46300241</v>
      </c>
      <c r="X49" s="20"/>
      <c r="Y49" s="20">
        <v>46300241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213426194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226774680</v>
      </c>
      <c r="H51" s="52">
        <f t="shared" si="7"/>
        <v>-13333238</v>
      </c>
      <c r="I51" s="52">
        <f t="shared" si="7"/>
        <v>-3080481</v>
      </c>
      <c r="J51" s="52">
        <f t="shared" si="7"/>
        <v>210360961</v>
      </c>
      <c r="K51" s="52">
        <f t="shared" si="7"/>
        <v>7036403</v>
      </c>
      <c r="L51" s="52">
        <f t="shared" si="7"/>
        <v>8553832</v>
      </c>
      <c r="M51" s="52">
        <f t="shared" si="7"/>
        <v>17022747</v>
      </c>
      <c r="N51" s="52">
        <f t="shared" si="7"/>
        <v>32612982</v>
      </c>
      <c r="O51" s="52">
        <f t="shared" si="7"/>
        <v>24384409</v>
      </c>
      <c r="P51" s="52">
        <f t="shared" si="7"/>
        <v>-22097588</v>
      </c>
      <c r="Q51" s="52">
        <f t="shared" si="7"/>
        <v>44665516</v>
      </c>
      <c r="R51" s="52">
        <f t="shared" si="7"/>
        <v>46952337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289926280</v>
      </c>
      <c r="X51" s="52">
        <f t="shared" si="7"/>
        <v>0</v>
      </c>
      <c r="Y51" s="52">
        <f t="shared" si="7"/>
        <v>289926280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-2960529</v>
      </c>
      <c r="D6" s="18"/>
      <c r="E6" s="19">
        <v>38019567</v>
      </c>
      <c r="F6" s="20">
        <v>27999893</v>
      </c>
      <c r="G6" s="20">
        <v>8003433</v>
      </c>
      <c r="H6" s="20">
        <v>-1372063</v>
      </c>
      <c r="I6" s="20">
        <v>-4210337</v>
      </c>
      <c r="J6" s="20">
        <v>2421033</v>
      </c>
      <c r="K6" s="20">
        <v>-8386807</v>
      </c>
      <c r="L6" s="20">
        <v>-6377307</v>
      </c>
      <c r="M6" s="20">
        <v>-4594610</v>
      </c>
      <c r="N6" s="20">
        <v>-19358724</v>
      </c>
      <c r="O6" s="20">
        <v>-2054881</v>
      </c>
      <c r="P6" s="20">
        <v>-549097</v>
      </c>
      <c r="Q6" s="20">
        <v>-693454</v>
      </c>
      <c r="R6" s="20">
        <v>-3297432</v>
      </c>
      <c r="S6" s="20"/>
      <c r="T6" s="20"/>
      <c r="U6" s="20"/>
      <c r="V6" s="20"/>
      <c r="W6" s="20">
        <v>-20235123</v>
      </c>
      <c r="X6" s="20">
        <v>20999925</v>
      </c>
      <c r="Y6" s="20">
        <v>-41235048</v>
      </c>
      <c r="Z6" s="21">
        <v>-196.35807270740253</v>
      </c>
      <c r="AA6" s="22">
        <v>27999893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34369347</v>
      </c>
      <c r="D8" s="18"/>
      <c r="E8" s="19">
        <v>-14938386</v>
      </c>
      <c r="F8" s="20">
        <v>-10098882</v>
      </c>
      <c r="G8" s="20">
        <v>-2576568</v>
      </c>
      <c r="H8" s="20">
        <v>3060084</v>
      </c>
      <c r="I8" s="20">
        <v>-379724</v>
      </c>
      <c r="J8" s="20">
        <v>103792</v>
      </c>
      <c r="K8" s="20">
        <v>222088</v>
      </c>
      <c r="L8" s="20">
        <v>600872</v>
      </c>
      <c r="M8" s="20">
        <v>3146221</v>
      </c>
      <c r="N8" s="20">
        <v>3969181</v>
      </c>
      <c r="O8" s="20">
        <v>1889558</v>
      </c>
      <c r="P8" s="20">
        <v>1915339</v>
      </c>
      <c r="Q8" s="20">
        <v>3440299</v>
      </c>
      <c r="R8" s="20">
        <v>7245196</v>
      </c>
      <c r="S8" s="20"/>
      <c r="T8" s="20"/>
      <c r="U8" s="20"/>
      <c r="V8" s="20"/>
      <c r="W8" s="20">
        <v>11318169</v>
      </c>
      <c r="X8" s="20">
        <v>-7574175</v>
      </c>
      <c r="Y8" s="20">
        <v>18892344</v>
      </c>
      <c r="Z8" s="21">
        <v>-249.43104694570698</v>
      </c>
      <c r="AA8" s="22">
        <v>-10098882</v>
      </c>
    </row>
    <row r="9" spans="1:27" x14ac:dyDescent="0.25">
      <c r="A9" s="23" t="s">
        <v>38</v>
      </c>
      <c r="B9" s="17" t="s">
        <v>33</v>
      </c>
      <c r="C9" s="18">
        <v>-11465474</v>
      </c>
      <c r="D9" s="18"/>
      <c r="E9" s="19"/>
      <c r="F9" s="20">
        <v>70280</v>
      </c>
      <c r="G9" s="20"/>
      <c r="H9" s="20">
        <v>280</v>
      </c>
      <c r="I9" s="20">
        <v>-1922158</v>
      </c>
      <c r="J9" s="20">
        <v>-1921878</v>
      </c>
      <c r="K9" s="20"/>
      <c r="L9" s="20">
        <v>-9544</v>
      </c>
      <c r="M9" s="20"/>
      <c r="N9" s="20">
        <v>-9544</v>
      </c>
      <c r="O9" s="20"/>
      <c r="P9" s="20"/>
      <c r="Q9" s="20"/>
      <c r="R9" s="20"/>
      <c r="S9" s="20"/>
      <c r="T9" s="20"/>
      <c r="U9" s="20"/>
      <c r="V9" s="20"/>
      <c r="W9" s="20">
        <v>-1931422</v>
      </c>
      <c r="X9" s="20">
        <v>52731</v>
      </c>
      <c r="Y9" s="20">
        <v>-1984153</v>
      </c>
      <c r="Z9" s="21">
        <v>-3762.7828032845955</v>
      </c>
      <c r="AA9" s="22">
        <v>70280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257962</v>
      </c>
      <c r="D11" s="18"/>
      <c r="E11" s="19">
        <v>893412</v>
      </c>
      <c r="F11" s="20">
        <v>-8399879</v>
      </c>
      <c r="G11" s="20">
        <v>1146838</v>
      </c>
      <c r="H11" s="20">
        <v>588587</v>
      </c>
      <c r="I11" s="20">
        <v>52251</v>
      </c>
      <c r="J11" s="20">
        <v>1787676</v>
      </c>
      <c r="K11" s="20">
        <v>114046</v>
      </c>
      <c r="L11" s="20">
        <v>530185</v>
      </c>
      <c r="M11" s="20">
        <v>546676</v>
      </c>
      <c r="N11" s="20">
        <v>1190907</v>
      </c>
      <c r="O11" s="20">
        <v>397074</v>
      </c>
      <c r="P11" s="20">
        <v>1302306</v>
      </c>
      <c r="Q11" s="20">
        <v>23614</v>
      </c>
      <c r="R11" s="20">
        <v>1722994</v>
      </c>
      <c r="S11" s="20"/>
      <c r="T11" s="20"/>
      <c r="U11" s="20"/>
      <c r="V11" s="20"/>
      <c r="W11" s="20">
        <v>4701577</v>
      </c>
      <c r="X11" s="20">
        <v>-6299928</v>
      </c>
      <c r="Y11" s="20">
        <v>11001505</v>
      </c>
      <c r="Z11" s="21">
        <v>-174.62905925274066</v>
      </c>
      <c r="AA11" s="22">
        <v>-8399879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8094792</v>
      </c>
      <c r="F12" s="20">
        <v>1657885</v>
      </c>
      <c r="G12" s="24">
        <v>407</v>
      </c>
      <c r="H12" s="24">
        <v>178965</v>
      </c>
      <c r="I12" s="24">
        <v>1480688</v>
      </c>
      <c r="J12" s="20">
        <v>1660060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1660060</v>
      </c>
      <c r="X12" s="20">
        <v>1243404</v>
      </c>
      <c r="Y12" s="24">
        <v>416656</v>
      </c>
      <c r="Z12" s="25">
        <v>33.509301884182449</v>
      </c>
      <c r="AA12" s="26">
        <v>1657885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20201306</v>
      </c>
      <c r="D14" s="29">
        <f>SUM(D6:D13)</f>
        <v>0</v>
      </c>
      <c r="E14" s="30">
        <f t="shared" si="0"/>
        <v>32069385</v>
      </c>
      <c r="F14" s="31">
        <f t="shared" si="0"/>
        <v>11229297</v>
      </c>
      <c r="G14" s="31">
        <f t="shared" si="0"/>
        <v>6574110</v>
      </c>
      <c r="H14" s="31">
        <f t="shared" si="0"/>
        <v>2455853</v>
      </c>
      <c r="I14" s="31">
        <f t="shared" si="0"/>
        <v>-4979280</v>
      </c>
      <c r="J14" s="31">
        <f t="shared" si="0"/>
        <v>4050683</v>
      </c>
      <c r="K14" s="31">
        <f t="shared" si="0"/>
        <v>-8050673</v>
      </c>
      <c r="L14" s="31">
        <f t="shared" si="0"/>
        <v>-5255794</v>
      </c>
      <c r="M14" s="31">
        <f t="shared" si="0"/>
        <v>-901713</v>
      </c>
      <c r="N14" s="31">
        <f t="shared" si="0"/>
        <v>-14208180</v>
      </c>
      <c r="O14" s="31">
        <f t="shared" si="0"/>
        <v>231751</v>
      </c>
      <c r="P14" s="31">
        <f t="shared" si="0"/>
        <v>2668548</v>
      </c>
      <c r="Q14" s="31">
        <f t="shared" si="0"/>
        <v>2770459</v>
      </c>
      <c r="R14" s="31">
        <f t="shared" si="0"/>
        <v>5670758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-4486739</v>
      </c>
      <c r="X14" s="31">
        <f t="shared" si="0"/>
        <v>8421957</v>
      </c>
      <c r="Y14" s="31">
        <f t="shared" si="0"/>
        <v>-12908696</v>
      </c>
      <c r="Z14" s="32">
        <f>+IF(X14&lt;&gt;0,+(Y14/X14)*100,0)</f>
        <v>-153.27430429768282</v>
      </c>
      <c r="AA14" s="33">
        <f>SUM(AA6:AA13)</f>
        <v>11229297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-10196238</v>
      </c>
      <c r="D18" s="18"/>
      <c r="E18" s="19">
        <v>21078868</v>
      </c>
      <c r="F18" s="20">
        <v>43735297</v>
      </c>
      <c r="G18" s="24"/>
      <c r="H18" s="24">
        <v>-2789186</v>
      </c>
      <c r="I18" s="24">
        <v>1046293</v>
      </c>
      <c r="J18" s="20">
        <v>-1742893</v>
      </c>
      <c r="K18" s="24">
        <v>3268165</v>
      </c>
      <c r="L18" s="24">
        <v>1759918</v>
      </c>
      <c r="M18" s="20">
        <v>3048023</v>
      </c>
      <c r="N18" s="24">
        <v>8076106</v>
      </c>
      <c r="O18" s="24">
        <v>-1605767</v>
      </c>
      <c r="P18" s="24">
        <v>1755154</v>
      </c>
      <c r="Q18" s="20">
        <v>-76303</v>
      </c>
      <c r="R18" s="24">
        <v>73084</v>
      </c>
      <c r="S18" s="24"/>
      <c r="T18" s="20"/>
      <c r="U18" s="24"/>
      <c r="V18" s="24"/>
      <c r="W18" s="24">
        <v>6406297</v>
      </c>
      <c r="X18" s="20">
        <v>32801481</v>
      </c>
      <c r="Y18" s="24">
        <v>-26395184</v>
      </c>
      <c r="Z18" s="25">
        <v>-80.469488557544082</v>
      </c>
      <c r="AA18" s="26">
        <v>43735297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-10196238</v>
      </c>
      <c r="D26" s="29">
        <f t="shared" ref="D26:Y26" si="1">SUM(D16:D25)</f>
        <v>0</v>
      </c>
      <c r="E26" s="35">
        <f t="shared" si="1"/>
        <v>21078868</v>
      </c>
      <c r="F26" s="36">
        <f t="shared" si="1"/>
        <v>43735297</v>
      </c>
      <c r="G26" s="36">
        <f t="shared" si="1"/>
        <v>0</v>
      </c>
      <c r="H26" s="36">
        <f t="shared" si="1"/>
        <v>-2789186</v>
      </c>
      <c r="I26" s="36">
        <f t="shared" si="1"/>
        <v>1046293</v>
      </c>
      <c r="J26" s="36">
        <f t="shared" si="1"/>
        <v>-1742893</v>
      </c>
      <c r="K26" s="36">
        <f t="shared" si="1"/>
        <v>3268165</v>
      </c>
      <c r="L26" s="36">
        <f t="shared" si="1"/>
        <v>1759918</v>
      </c>
      <c r="M26" s="36">
        <f t="shared" si="1"/>
        <v>3048023</v>
      </c>
      <c r="N26" s="36">
        <f t="shared" si="1"/>
        <v>8076106</v>
      </c>
      <c r="O26" s="36">
        <f t="shared" si="1"/>
        <v>-1605767</v>
      </c>
      <c r="P26" s="36">
        <f t="shared" si="1"/>
        <v>1755154</v>
      </c>
      <c r="Q26" s="36">
        <f t="shared" si="1"/>
        <v>-76303</v>
      </c>
      <c r="R26" s="36">
        <f t="shared" si="1"/>
        <v>73084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6406297</v>
      </c>
      <c r="X26" s="36">
        <f t="shared" si="1"/>
        <v>32801481</v>
      </c>
      <c r="Y26" s="36">
        <f t="shared" si="1"/>
        <v>-26395184</v>
      </c>
      <c r="Z26" s="37">
        <f>+IF(X26&lt;&gt;0,+(Y26/X26)*100,0)</f>
        <v>-80.469488557544082</v>
      </c>
      <c r="AA26" s="38">
        <f>SUM(AA16:AA25)</f>
        <v>43735297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10005068</v>
      </c>
      <c r="D27" s="29">
        <f>+D14+D26</f>
        <v>0</v>
      </c>
      <c r="E27" s="30">
        <f t="shared" si="2"/>
        <v>53148253</v>
      </c>
      <c r="F27" s="31">
        <f t="shared" si="2"/>
        <v>54964594</v>
      </c>
      <c r="G27" s="31">
        <f t="shared" si="2"/>
        <v>6574110</v>
      </c>
      <c r="H27" s="31">
        <f t="shared" si="2"/>
        <v>-333333</v>
      </c>
      <c r="I27" s="31">
        <f t="shared" si="2"/>
        <v>-3932987</v>
      </c>
      <c r="J27" s="31">
        <f t="shared" si="2"/>
        <v>2307790</v>
      </c>
      <c r="K27" s="31">
        <f t="shared" si="2"/>
        <v>-4782508</v>
      </c>
      <c r="L27" s="31">
        <f t="shared" si="2"/>
        <v>-3495876</v>
      </c>
      <c r="M27" s="31">
        <f t="shared" si="2"/>
        <v>2146310</v>
      </c>
      <c r="N27" s="31">
        <f t="shared" si="2"/>
        <v>-6132074</v>
      </c>
      <c r="O27" s="31">
        <f t="shared" si="2"/>
        <v>-1374016</v>
      </c>
      <c r="P27" s="31">
        <f t="shared" si="2"/>
        <v>4423702</v>
      </c>
      <c r="Q27" s="31">
        <f t="shared" si="2"/>
        <v>2694156</v>
      </c>
      <c r="R27" s="31">
        <f t="shared" si="2"/>
        <v>5743842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1919558</v>
      </c>
      <c r="X27" s="31">
        <f t="shared" si="2"/>
        <v>41223438</v>
      </c>
      <c r="Y27" s="31">
        <f t="shared" si="2"/>
        <v>-39303880</v>
      </c>
      <c r="Z27" s="32">
        <f>+IF(X27&lt;&gt;0,+(Y27/X27)*100,0)</f>
        <v>-95.343527631052993</v>
      </c>
      <c r="AA27" s="33">
        <f>+AA14+AA26</f>
        <v>54964594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10146</v>
      </c>
      <c r="D32" s="18"/>
      <c r="E32" s="19"/>
      <c r="F32" s="20"/>
      <c r="G32" s="20">
        <v>-22915</v>
      </c>
      <c r="H32" s="20">
        <v>-2590</v>
      </c>
      <c r="I32" s="20">
        <v>-8769</v>
      </c>
      <c r="J32" s="20">
        <v>-34274</v>
      </c>
      <c r="K32" s="20">
        <v>-23199</v>
      </c>
      <c r="L32" s="20">
        <v>-6505</v>
      </c>
      <c r="M32" s="20">
        <v>-3396</v>
      </c>
      <c r="N32" s="20">
        <v>-33100</v>
      </c>
      <c r="O32" s="20">
        <v>-105066</v>
      </c>
      <c r="P32" s="20">
        <v>-10545</v>
      </c>
      <c r="Q32" s="20">
        <v>-16714</v>
      </c>
      <c r="R32" s="20">
        <v>-132325</v>
      </c>
      <c r="S32" s="20"/>
      <c r="T32" s="20"/>
      <c r="U32" s="20"/>
      <c r="V32" s="20"/>
      <c r="W32" s="20">
        <v>-199699</v>
      </c>
      <c r="X32" s="20"/>
      <c r="Y32" s="20">
        <v>-199699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26570658</v>
      </c>
      <c r="D33" s="18"/>
      <c r="E33" s="19">
        <v>945399</v>
      </c>
      <c r="F33" s="20">
        <v>-3151974</v>
      </c>
      <c r="G33" s="20"/>
      <c r="H33" s="20">
        <v>-1086678</v>
      </c>
      <c r="I33" s="20">
        <v>-2719341</v>
      </c>
      <c r="J33" s="20">
        <v>-3806019</v>
      </c>
      <c r="K33" s="20">
        <v>182700</v>
      </c>
      <c r="L33" s="20">
        <v>1121656</v>
      </c>
      <c r="M33" s="20">
        <v>288272</v>
      </c>
      <c r="N33" s="20">
        <v>1592628</v>
      </c>
      <c r="O33" s="20">
        <v>59152</v>
      </c>
      <c r="P33" s="20">
        <v>345111</v>
      </c>
      <c r="Q33" s="20">
        <v>244409</v>
      </c>
      <c r="R33" s="20">
        <v>648672</v>
      </c>
      <c r="S33" s="20"/>
      <c r="T33" s="20"/>
      <c r="U33" s="20"/>
      <c r="V33" s="20"/>
      <c r="W33" s="20">
        <v>-1564719</v>
      </c>
      <c r="X33" s="20">
        <v>-2363958</v>
      </c>
      <c r="Y33" s="20">
        <v>799239</v>
      </c>
      <c r="Z33" s="21">
        <v>-33.809357019033328</v>
      </c>
      <c r="AA33" s="22">
        <v>-3151974</v>
      </c>
    </row>
    <row r="34" spans="1:27" x14ac:dyDescent="0.25">
      <c r="A34" s="23" t="s">
        <v>62</v>
      </c>
      <c r="B34" s="17" t="s">
        <v>33</v>
      </c>
      <c r="C34" s="18">
        <v>-345245</v>
      </c>
      <c r="D34" s="18"/>
      <c r="E34" s="19"/>
      <c r="F34" s="20">
        <v>-2576031</v>
      </c>
      <c r="G34" s="20">
        <v>3000000</v>
      </c>
      <c r="H34" s="20"/>
      <c r="I34" s="20">
        <v>-105960</v>
      </c>
      <c r="J34" s="20">
        <v>2894040</v>
      </c>
      <c r="K34" s="20">
        <v>-2065210</v>
      </c>
      <c r="L34" s="20">
        <v>-917151</v>
      </c>
      <c r="M34" s="20">
        <v>-1080340</v>
      </c>
      <c r="N34" s="20">
        <v>-4062701</v>
      </c>
      <c r="O34" s="20">
        <v>-164053</v>
      </c>
      <c r="P34" s="20">
        <v>2814549</v>
      </c>
      <c r="Q34" s="20">
        <v>8689486</v>
      </c>
      <c r="R34" s="20">
        <v>11339982</v>
      </c>
      <c r="S34" s="20"/>
      <c r="T34" s="20"/>
      <c r="U34" s="20"/>
      <c r="V34" s="20"/>
      <c r="W34" s="20">
        <v>10171321</v>
      </c>
      <c r="X34" s="20">
        <v>-1932021</v>
      </c>
      <c r="Y34" s="20">
        <v>12103342</v>
      </c>
      <c r="Z34" s="21">
        <v>-626.46016787602207</v>
      </c>
      <c r="AA34" s="22">
        <v>-2576031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-68903</v>
      </c>
      <c r="I35" s="20">
        <v>-46950</v>
      </c>
      <c r="J35" s="20">
        <v>-115853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-115853</v>
      </c>
      <c r="X35" s="20"/>
      <c r="Y35" s="20">
        <v>-115853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12240572</v>
      </c>
      <c r="F36" s="20">
        <v>12397999</v>
      </c>
      <c r="G36" s="20">
        <v>855768</v>
      </c>
      <c r="H36" s="20">
        <v>856461</v>
      </c>
      <c r="I36" s="20">
        <v>820586</v>
      </c>
      <c r="J36" s="20">
        <v>2532815</v>
      </c>
      <c r="K36" s="20">
        <v>809790</v>
      </c>
      <c r="L36" s="20">
        <v>872613</v>
      </c>
      <c r="M36" s="20">
        <v>834566</v>
      </c>
      <c r="N36" s="20">
        <v>2516969</v>
      </c>
      <c r="O36" s="20">
        <v>1258331</v>
      </c>
      <c r="P36" s="20">
        <v>847621</v>
      </c>
      <c r="Q36" s="20">
        <v>1121432</v>
      </c>
      <c r="R36" s="20">
        <v>3227384</v>
      </c>
      <c r="S36" s="20"/>
      <c r="T36" s="20"/>
      <c r="U36" s="20"/>
      <c r="V36" s="20"/>
      <c r="W36" s="20">
        <v>8277168</v>
      </c>
      <c r="X36" s="20">
        <v>9298494</v>
      </c>
      <c r="Y36" s="20">
        <v>-1021326</v>
      </c>
      <c r="Z36" s="21">
        <v>-10.983778663512608</v>
      </c>
      <c r="AA36" s="22">
        <v>12397999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169951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26235559</v>
      </c>
      <c r="D38" s="29">
        <f t="shared" ref="D38:Y38" si="3">SUM(D30:D37)</f>
        <v>0</v>
      </c>
      <c r="E38" s="30">
        <f t="shared" si="3"/>
        <v>13355922</v>
      </c>
      <c r="F38" s="31">
        <f t="shared" si="3"/>
        <v>6669994</v>
      </c>
      <c r="G38" s="31">
        <f t="shared" si="3"/>
        <v>3832853</v>
      </c>
      <c r="H38" s="31">
        <f t="shared" si="3"/>
        <v>-301710</v>
      </c>
      <c r="I38" s="31">
        <f t="shared" si="3"/>
        <v>-2060434</v>
      </c>
      <c r="J38" s="31">
        <f t="shared" si="3"/>
        <v>1470709</v>
      </c>
      <c r="K38" s="31">
        <f t="shared" si="3"/>
        <v>-1095919</v>
      </c>
      <c r="L38" s="31">
        <f t="shared" si="3"/>
        <v>1070613</v>
      </c>
      <c r="M38" s="31">
        <f t="shared" si="3"/>
        <v>39102</v>
      </c>
      <c r="N38" s="31">
        <f t="shared" si="3"/>
        <v>13796</v>
      </c>
      <c r="O38" s="31">
        <f t="shared" si="3"/>
        <v>1048364</v>
      </c>
      <c r="P38" s="31">
        <f t="shared" si="3"/>
        <v>3996736</v>
      </c>
      <c r="Q38" s="31">
        <f t="shared" si="3"/>
        <v>10038613</v>
      </c>
      <c r="R38" s="31">
        <f t="shared" si="3"/>
        <v>15083713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16568218</v>
      </c>
      <c r="X38" s="31">
        <f t="shared" si="3"/>
        <v>5002515</v>
      </c>
      <c r="Y38" s="31">
        <f t="shared" si="3"/>
        <v>11565703</v>
      </c>
      <c r="Z38" s="32">
        <f>+IF(X38&lt;&gt;0,+(Y38/X38)*100,0)</f>
        <v>231.19776752293598</v>
      </c>
      <c r="AA38" s="33">
        <f>SUM(AA30:AA37)</f>
        <v>6669994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26235559</v>
      </c>
      <c r="D45" s="29">
        <f>+D38+D44</f>
        <v>0</v>
      </c>
      <c r="E45" s="30">
        <f t="shared" si="5"/>
        <v>13355922</v>
      </c>
      <c r="F45" s="31">
        <f t="shared" si="5"/>
        <v>6669994</v>
      </c>
      <c r="G45" s="31">
        <f t="shared" si="5"/>
        <v>3832853</v>
      </c>
      <c r="H45" s="31">
        <f t="shared" si="5"/>
        <v>-301710</v>
      </c>
      <c r="I45" s="31">
        <f t="shared" si="5"/>
        <v>-2060434</v>
      </c>
      <c r="J45" s="31">
        <f t="shared" si="5"/>
        <v>1470709</v>
      </c>
      <c r="K45" s="31">
        <f t="shared" si="5"/>
        <v>-1095919</v>
      </c>
      <c r="L45" s="31">
        <f t="shared" si="5"/>
        <v>1070613</v>
      </c>
      <c r="M45" s="31">
        <f t="shared" si="5"/>
        <v>39102</v>
      </c>
      <c r="N45" s="31">
        <f t="shared" si="5"/>
        <v>13796</v>
      </c>
      <c r="O45" s="31">
        <f t="shared" si="5"/>
        <v>1048364</v>
      </c>
      <c r="P45" s="31">
        <f t="shared" si="5"/>
        <v>3996736</v>
      </c>
      <c r="Q45" s="31">
        <f t="shared" si="5"/>
        <v>10038613</v>
      </c>
      <c r="R45" s="31">
        <f t="shared" si="5"/>
        <v>15083713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16568218</v>
      </c>
      <c r="X45" s="31">
        <f t="shared" si="5"/>
        <v>5002515</v>
      </c>
      <c r="Y45" s="31">
        <f t="shared" si="5"/>
        <v>11565703</v>
      </c>
      <c r="Z45" s="32">
        <f>+IF(X45&lt;&gt;0,+(Y45/X45)*100,0)</f>
        <v>231.19776752293598</v>
      </c>
      <c r="AA45" s="33">
        <f>+AA38+AA44</f>
        <v>6669994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-16230491</v>
      </c>
      <c r="D46" s="42">
        <f t="shared" si="6"/>
        <v>0</v>
      </c>
      <c r="E46" s="43">
        <f t="shared" si="6"/>
        <v>39792331</v>
      </c>
      <c r="F46" s="44">
        <f t="shared" si="6"/>
        <v>48294600</v>
      </c>
      <c r="G46" s="44">
        <f t="shared" si="6"/>
        <v>2741257</v>
      </c>
      <c r="H46" s="44">
        <f t="shared" si="6"/>
        <v>-31623</v>
      </c>
      <c r="I46" s="44">
        <f t="shared" si="6"/>
        <v>-1872553</v>
      </c>
      <c r="J46" s="44">
        <f t="shared" si="6"/>
        <v>837081</v>
      </c>
      <c r="K46" s="44">
        <f t="shared" si="6"/>
        <v>-3686589</v>
      </c>
      <c r="L46" s="44">
        <f t="shared" si="6"/>
        <v>-4566489</v>
      </c>
      <c r="M46" s="44">
        <f t="shared" si="6"/>
        <v>2107208</v>
      </c>
      <c r="N46" s="44">
        <f t="shared" si="6"/>
        <v>-6145870</v>
      </c>
      <c r="O46" s="44">
        <f t="shared" si="6"/>
        <v>-2422380</v>
      </c>
      <c r="P46" s="44">
        <f t="shared" si="6"/>
        <v>426966</v>
      </c>
      <c r="Q46" s="44">
        <f t="shared" si="6"/>
        <v>-7344457</v>
      </c>
      <c r="R46" s="44">
        <f t="shared" si="6"/>
        <v>-9339871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-14648660</v>
      </c>
      <c r="X46" s="44">
        <f t="shared" si="6"/>
        <v>36220923</v>
      </c>
      <c r="Y46" s="44">
        <f t="shared" si="6"/>
        <v>-50869583</v>
      </c>
      <c r="Z46" s="45">
        <f>+IF(X46&lt;&gt;0,+(Y46/X46)*100,0)</f>
        <v>-140.44253648643908</v>
      </c>
      <c r="AA46" s="46">
        <f>+AA27-AA45</f>
        <v>48294600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3740890</v>
      </c>
      <c r="F48" s="20">
        <v>-120777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-90585</v>
      </c>
      <c r="Y48" s="20">
        <v>90585</v>
      </c>
      <c r="Z48" s="47">
        <v>-100</v>
      </c>
      <c r="AA48" s="22">
        <v>-120777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3740890</v>
      </c>
      <c r="F51" s="52">
        <f t="shared" si="7"/>
        <v>-120777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-90585</v>
      </c>
      <c r="Y51" s="52">
        <f t="shared" si="7"/>
        <v>90585</v>
      </c>
      <c r="Z51" s="53">
        <f>+IF(X51&lt;&gt;0,+(Y51/X51)*100,0)</f>
        <v>-100</v>
      </c>
      <c r="AA51" s="54">
        <f>SUM(AA48:AA50)</f>
        <v>-120777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26410945</v>
      </c>
      <c r="D6" s="18"/>
      <c r="E6" s="19">
        <v>40620665</v>
      </c>
      <c r="F6" s="20">
        <v>77171493</v>
      </c>
      <c r="G6" s="20">
        <v>-1553705</v>
      </c>
      <c r="H6" s="20">
        <v>3330347</v>
      </c>
      <c r="I6" s="20">
        <v>2308771</v>
      </c>
      <c r="J6" s="20">
        <v>4085413</v>
      </c>
      <c r="K6" s="20">
        <v>4102308</v>
      </c>
      <c r="L6" s="20">
        <v>3746716</v>
      </c>
      <c r="M6" s="20">
        <v>4061239</v>
      </c>
      <c r="N6" s="20">
        <v>11910263</v>
      </c>
      <c r="O6" s="20">
        <v>4381585</v>
      </c>
      <c r="P6" s="20">
        <v>5373505</v>
      </c>
      <c r="Q6" s="20">
        <v>20291125</v>
      </c>
      <c r="R6" s="20">
        <v>30046215</v>
      </c>
      <c r="S6" s="20"/>
      <c r="T6" s="20"/>
      <c r="U6" s="20"/>
      <c r="V6" s="20"/>
      <c r="W6" s="20">
        <v>46041891</v>
      </c>
      <c r="X6" s="20">
        <v>54617567</v>
      </c>
      <c r="Y6" s="20">
        <v>-8575676</v>
      </c>
      <c r="Z6" s="21">
        <v>-15.701314560569863</v>
      </c>
      <c r="AA6" s="22">
        <v>77171493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80111326</v>
      </c>
      <c r="D8" s="18"/>
      <c r="E8" s="19">
        <v>141635489</v>
      </c>
      <c r="F8" s="20">
        <v>84472420</v>
      </c>
      <c r="G8" s="20">
        <v>84690428</v>
      </c>
      <c r="H8" s="20">
        <v>3364054</v>
      </c>
      <c r="I8" s="20">
        <v>-7087988</v>
      </c>
      <c r="J8" s="20">
        <v>80966494</v>
      </c>
      <c r="K8" s="20">
        <v>-1147496</v>
      </c>
      <c r="L8" s="20">
        <v>3803557</v>
      </c>
      <c r="M8" s="20">
        <v>959627</v>
      </c>
      <c r="N8" s="20">
        <v>3615688</v>
      </c>
      <c r="O8" s="20">
        <v>5155221</v>
      </c>
      <c r="P8" s="20">
        <v>739560</v>
      </c>
      <c r="Q8" s="20">
        <v>-9082816</v>
      </c>
      <c r="R8" s="20">
        <v>-3188035</v>
      </c>
      <c r="S8" s="20"/>
      <c r="T8" s="20"/>
      <c r="U8" s="20"/>
      <c r="V8" s="20"/>
      <c r="W8" s="20">
        <v>81394147</v>
      </c>
      <c r="X8" s="20">
        <v>83258770</v>
      </c>
      <c r="Y8" s="20">
        <v>-1864623</v>
      </c>
      <c r="Z8" s="21">
        <v>-2.2395514610653025</v>
      </c>
      <c r="AA8" s="22">
        <v>84472420</v>
      </c>
    </row>
    <row r="9" spans="1:27" x14ac:dyDescent="0.25">
      <c r="A9" s="23" t="s">
        <v>38</v>
      </c>
      <c r="B9" s="17" t="s">
        <v>33</v>
      </c>
      <c r="C9" s="18">
        <v>231862</v>
      </c>
      <c r="D9" s="18"/>
      <c r="E9" s="19">
        <v>655214</v>
      </c>
      <c r="F9" s="20">
        <v>815252</v>
      </c>
      <c r="G9" s="20">
        <v>1093725</v>
      </c>
      <c r="H9" s="20">
        <v>-550663</v>
      </c>
      <c r="I9" s="20">
        <v>-682215</v>
      </c>
      <c r="J9" s="20">
        <v>-139153</v>
      </c>
      <c r="K9" s="20">
        <v>126325</v>
      </c>
      <c r="L9" s="20">
        <v>5350</v>
      </c>
      <c r="M9" s="20">
        <v>110917</v>
      </c>
      <c r="N9" s="20">
        <v>242592</v>
      </c>
      <c r="O9" s="20">
        <v>439932</v>
      </c>
      <c r="P9" s="20">
        <v>382442</v>
      </c>
      <c r="Q9" s="20">
        <v>-218404</v>
      </c>
      <c r="R9" s="20">
        <v>603970</v>
      </c>
      <c r="S9" s="20"/>
      <c r="T9" s="20"/>
      <c r="U9" s="20"/>
      <c r="V9" s="20"/>
      <c r="W9" s="20">
        <v>707409</v>
      </c>
      <c r="X9" s="20">
        <v>676803</v>
      </c>
      <c r="Y9" s="20">
        <v>30606</v>
      </c>
      <c r="Z9" s="21">
        <v>4.5221430756069347</v>
      </c>
      <c r="AA9" s="22">
        <v>815252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2020976</v>
      </c>
      <c r="D11" s="18"/>
      <c r="E11" s="19">
        <v>-7459274</v>
      </c>
      <c r="F11" s="20">
        <v>2020975</v>
      </c>
      <c r="G11" s="20">
        <v>1807673</v>
      </c>
      <c r="H11" s="20">
        <v>213303</v>
      </c>
      <c r="I11" s="20"/>
      <c r="J11" s="20">
        <v>2020976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2020976</v>
      </c>
      <c r="X11" s="20">
        <v>-17962517</v>
      </c>
      <c r="Y11" s="20">
        <v>19983493</v>
      </c>
      <c r="Z11" s="21">
        <v>-111.25107355500346</v>
      </c>
      <c r="AA11" s="22">
        <v>2020975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108775109</v>
      </c>
      <c r="D14" s="29">
        <f>SUM(D6:D13)</f>
        <v>0</v>
      </c>
      <c r="E14" s="30">
        <f t="shared" si="0"/>
        <v>175452094</v>
      </c>
      <c r="F14" s="31">
        <f t="shared" si="0"/>
        <v>164480140</v>
      </c>
      <c r="G14" s="31">
        <f t="shared" si="0"/>
        <v>86038121</v>
      </c>
      <c r="H14" s="31">
        <f t="shared" si="0"/>
        <v>6357041</v>
      </c>
      <c r="I14" s="31">
        <f t="shared" si="0"/>
        <v>-5461432</v>
      </c>
      <c r="J14" s="31">
        <f t="shared" si="0"/>
        <v>86933730</v>
      </c>
      <c r="K14" s="31">
        <f t="shared" si="0"/>
        <v>3081137</v>
      </c>
      <c r="L14" s="31">
        <f t="shared" si="0"/>
        <v>7555623</v>
      </c>
      <c r="M14" s="31">
        <f t="shared" si="0"/>
        <v>5131783</v>
      </c>
      <c r="N14" s="31">
        <f t="shared" si="0"/>
        <v>15768543</v>
      </c>
      <c r="O14" s="31">
        <f t="shared" si="0"/>
        <v>9976738</v>
      </c>
      <c r="P14" s="31">
        <f t="shared" si="0"/>
        <v>6495507</v>
      </c>
      <c r="Q14" s="31">
        <f t="shared" si="0"/>
        <v>10989905</v>
      </c>
      <c r="R14" s="31">
        <f t="shared" si="0"/>
        <v>27462150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130164423</v>
      </c>
      <c r="X14" s="31">
        <f t="shared" si="0"/>
        <v>120590623</v>
      </c>
      <c r="Y14" s="31">
        <f t="shared" si="0"/>
        <v>9573800</v>
      </c>
      <c r="Z14" s="32">
        <f>+IF(X14&lt;&gt;0,+(Y14/X14)*100,0)</f>
        <v>7.9390915826017414</v>
      </c>
      <c r="AA14" s="33">
        <f>SUM(AA6:AA13)</f>
        <v>164480140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407619579</v>
      </c>
      <c r="D18" s="18"/>
      <c r="E18" s="19">
        <v>91222505</v>
      </c>
      <c r="F18" s="20">
        <v>506957173</v>
      </c>
      <c r="G18" s="24">
        <v>529204422</v>
      </c>
      <c r="H18" s="24">
        <v>-42549635</v>
      </c>
      <c r="I18" s="24">
        <v>-314848</v>
      </c>
      <c r="J18" s="20">
        <v>486339939</v>
      </c>
      <c r="K18" s="24">
        <v>7931231</v>
      </c>
      <c r="L18" s="24">
        <v>-1393698</v>
      </c>
      <c r="M18" s="20">
        <v>-1453817</v>
      </c>
      <c r="N18" s="24">
        <v>5083716</v>
      </c>
      <c r="O18" s="24">
        <v>-1450709</v>
      </c>
      <c r="P18" s="24">
        <v>-15854321</v>
      </c>
      <c r="Q18" s="20">
        <v>-1428720</v>
      </c>
      <c r="R18" s="24">
        <v>-18733750</v>
      </c>
      <c r="S18" s="24"/>
      <c r="T18" s="20"/>
      <c r="U18" s="24"/>
      <c r="V18" s="24"/>
      <c r="W18" s="24">
        <v>472689905</v>
      </c>
      <c r="X18" s="20">
        <v>504039267</v>
      </c>
      <c r="Y18" s="24">
        <v>-31349362</v>
      </c>
      <c r="Z18" s="25">
        <v>-6.2196269323596169</v>
      </c>
      <c r="AA18" s="26">
        <v>506957173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407619579</v>
      </c>
      <c r="D26" s="29">
        <f t="shared" ref="D26:Y26" si="1">SUM(D16:D25)</f>
        <v>0</v>
      </c>
      <c r="E26" s="35">
        <f t="shared" si="1"/>
        <v>91222505</v>
      </c>
      <c r="F26" s="36">
        <f t="shared" si="1"/>
        <v>506957173</v>
      </c>
      <c r="G26" s="36">
        <f t="shared" si="1"/>
        <v>529204422</v>
      </c>
      <c r="H26" s="36">
        <f t="shared" si="1"/>
        <v>-42549635</v>
      </c>
      <c r="I26" s="36">
        <f t="shared" si="1"/>
        <v>-314848</v>
      </c>
      <c r="J26" s="36">
        <f t="shared" si="1"/>
        <v>486339939</v>
      </c>
      <c r="K26" s="36">
        <f t="shared" si="1"/>
        <v>7931231</v>
      </c>
      <c r="L26" s="36">
        <f t="shared" si="1"/>
        <v>-1393698</v>
      </c>
      <c r="M26" s="36">
        <f t="shared" si="1"/>
        <v>-1453817</v>
      </c>
      <c r="N26" s="36">
        <f t="shared" si="1"/>
        <v>5083716</v>
      </c>
      <c r="O26" s="36">
        <f t="shared" si="1"/>
        <v>-1450709</v>
      </c>
      <c r="P26" s="36">
        <f t="shared" si="1"/>
        <v>-15854321</v>
      </c>
      <c r="Q26" s="36">
        <f t="shared" si="1"/>
        <v>-1428720</v>
      </c>
      <c r="R26" s="36">
        <f t="shared" si="1"/>
        <v>-18733750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472689905</v>
      </c>
      <c r="X26" s="36">
        <f t="shared" si="1"/>
        <v>504039267</v>
      </c>
      <c r="Y26" s="36">
        <f t="shared" si="1"/>
        <v>-31349362</v>
      </c>
      <c r="Z26" s="37">
        <f>+IF(X26&lt;&gt;0,+(Y26/X26)*100,0)</f>
        <v>-6.2196269323596169</v>
      </c>
      <c r="AA26" s="38">
        <f>SUM(AA16:AA25)</f>
        <v>506957173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516394688</v>
      </c>
      <c r="D27" s="29">
        <f>+D14+D26</f>
        <v>0</v>
      </c>
      <c r="E27" s="30">
        <f t="shared" si="2"/>
        <v>266674599</v>
      </c>
      <c r="F27" s="31">
        <f t="shared" si="2"/>
        <v>671437313</v>
      </c>
      <c r="G27" s="31">
        <f t="shared" si="2"/>
        <v>615242543</v>
      </c>
      <c r="H27" s="31">
        <f t="shared" si="2"/>
        <v>-36192594</v>
      </c>
      <c r="I27" s="31">
        <f t="shared" si="2"/>
        <v>-5776280</v>
      </c>
      <c r="J27" s="31">
        <f t="shared" si="2"/>
        <v>573273669</v>
      </c>
      <c r="K27" s="31">
        <f t="shared" si="2"/>
        <v>11012368</v>
      </c>
      <c r="L27" s="31">
        <f t="shared" si="2"/>
        <v>6161925</v>
      </c>
      <c r="M27" s="31">
        <f t="shared" si="2"/>
        <v>3677966</v>
      </c>
      <c r="N27" s="31">
        <f t="shared" si="2"/>
        <v>20852259</v>
      </c>
      <c r="O27" s="31">
        <f t="shared" si="2"/>
        <v>8526029</v>
      </c>
      <c r="P27" s="31">
        <f t="shared" si="2"/>
        <v>-9358814</v>
      </c>
      <c r="Q27" s="31">
        <f t="shared" si="2"/>
        <v>9561185</v>
      </c>
      <c r="R27" s="31">
        <f t="shared" si="2"/>
        <v>8728400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602854328</v>
      </c>
      <c r="X27" s="31">
        <f t="shared" si="2"/>
        <v>624629890</v>
      </c>
      <c r="Y27" s="31">
        <f t="shared" si="2"/>
        <v>-21775562</v>
      </c>
      <c r="Z27" s="32">
        <f>+IF(X27&lt;&gt;0,+(Y27/X27)*100,0)</f>
        <v>-3.486154336930626</v>
      </c>
      <c r="AA27" s="33">
        <f>+AA14+AA26</f>
        <v>671437313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-1502</v>
      </c>
      <c r="D33" s="18"/>
      <c r="E33" s="19"/>
      <c r="F33" s="20">
        <v>964060</v>
      </c>
      <c r="G33" s="20">
        <v>-6975481</v>
      </c>
      <c r="H33" s="20">
        <v>33825</v>
      </c>
      <c r="I33" s="20">
        <v>182903</v>
      </c>
      <c r="J33" s="20">
        <v>-6758753</v>
      </c>
      <c r="K33" s="20">
        <v>165250</v>
      </c>
      <c r="L33" s="20">
        <v>47278</v>
      </c>
      <c r="M33" s="20">
        <v>-292257</v>
      </c>
      <c r="N33" s="20">
        <v>-79729</v>
      </c>
      <c r="O33" s="20">
        <v>-142048</v>
      </c>
      <c r="P33" s="20">
        <v>-33370</v>
      </c>
      <c r="Q33" s="20">
        <v>30221</v>
      </c>
      <c r="R33" s="20">
        <v>-145197</v>
      </c>
      <c r="S33" s="20"/>
      <c r="T33" s="20"/>
      <c r="U33" s="20"/>
      <c r="V33" s="20"/>
      <c r="W33" s="20">
        <v>-6983679</v>
      </c>
      <c r="X33" s="20">
        <v>645016</v>
      </c>
      <c r="Y33" s="20">
        <v>-7628695</v>
      </c>
      <c r="Z33" s="21">
        <v>-1182.7140722090614</v>
      </c>
      <c r="AA33" s="22">
        <v>964060</v>
      </c>
    </row>
    <row r="34" spans="1:27" x14ac:dyDescent="0.25">
      <c r="A34" s="23" t="s">
        <v>62</v>
      </c>
      <c r="B34" s="17" t="s">
        <v>33</v>
      </c>
      <c r="C34" s="18">
        <v>935163</v>
      </c>
      <c r="D34" s="18"/>
      <c r="E34" s="19">
        <v>-7565032</v>
      </c>
      <c r="F34" s="20">
        <v>-664230</v>
      </c>
      <c r="G34" s="20">
        <v>935163</v>
      </c>
      <c r="H34" s="20"/>
      <c r="I34" s="20"/>
      <c r="J34" s="20">
        <v>935163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935163</v>
      </c>
      <c r="X34" s="20">
        <v>-293716</v>
      </c>
      <c r="Y34" s="20">
        <v>1228879</v>
      </c>
      <c r="Z34" s="21">
        <v>-418.39021367579568</v>
      </c>
      <c r="AA34" s="22">
        <v>-664230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933661</v>
      </c>
      <c r="D38" s="29">
        <f t="shared" ref="D38:Y38" si="3">SUM(D30:D37)</f>
        <v>0</v>
      </c>
      <c r="E38" s="30">
        <f t="shared" si="3"/>
        <v>-7565032</v>
      </c>
      <c r="F38" s="31">
        <f t="shared" si="3"/>
        <v>299830</v>
      </c>
      <c r="G38" s="31">
        <f t="shared" si="3"/>
        <v>-6040318</v>
      </c>
      <c r="H38" s="31">
        <f t="shared" si="3"/>
        <v>33825</v>
      </c>
      <c r="I38" s="31">
        <f t="shared" si="3"/>
        <v>182903</v>
      </c>
      <c r="J38" s="31">
        <f t="shared" si="3"/>
        <v>-5823590</v>
      </c>
      <c r="K38" s="31">
        <f t="shared" si="3"/>
        <v>165250</v>
      </c>
      <c r="L38" s="31">
        <f t="shared" si="3"/>
        <v>47278</v>
      </c>
      <c r="M38" s="31">
        <f t="shared" si="3"/>
        <v>-292257</v>
      </c>
      <c r="N38" s="31">
        <f t="shared" si="3"/>
        <v>-79729</v>
      </c>
      <c r="O38" s="31">
        <f t="shared" si="3"/>
        <v>-142048</v>
      </c>
      <c r="P38" s="31">
        <f t="shared" si="3"/>
        <v>-33370</v>
      </c>
      <c r="Q38" s="31">
        <f t="shared" si="3"/>
        <v>30221</v>
      </c>
      <c r="R38" s="31">
        <f t="shared" si="3"/>
        <v>-145197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-6048516</v>
      </c>
      <c r="X38" s="31">
        <f t="shared" si="3"/>
        <v>351300</v>
      </c>
      <c r="Y38" s="31">
        <f t="shared" si="3"/>
        <v>-6399816</v>
      </c>
      <c r="Z38" s="32">
        <f>+IF(X38&lt;&gt;0,+(Y38/X38)*100,0)</f>
        <v>-1821.7523484201536</v>
      </c>
      <c r="AA38" s="33">
        <f>SUM(AA30:AA37)</f>
        <v>299830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933661</v>
      </c>
      <c r="D45" s="29">
        <f>+D38+D44</f>
        <v>0</v>
      </c>
      <c r="E45" s="30">
        <f t="shared" si="5"/>
        <v>-7565032</v>
      </c>
      <c r="F45" s="31">
        <f t="shared" si="5"/>
        <v>299830</v>
      </c>
      <c r="G45" s="31">
        <f t="shared" si="5"/>
        <v>-6040318</v>
      </c>
      <c r="H45" s="31">
        <f t="shared" si="5"/>
        <v>33825</v>
      </c>
      <c r="I45" s="31">
        <f t="shared" si="5"/>
        <v>182903</v>
      </c>
      <c r="J45" s="31">
        <f t="shared" si="5"/>
        <v>-5823590</v>
      </c>
      <c r="K45" s="31">
        <f t="shared" si="5"/>
        <v>165250</v>
      </c>
      <c r="L45" s="31">
        <f t="shared" si="5"/>
        <v>47278</v>
      </c>
      <c r="M45" s="31">
        <f t="shared" si="5"/>
        <v>-292257</v>
      </c>
      <c r="N45" s="31">
        <f t="shared" si="5"/>
        <v>-79729</v>
      </c>
      <c r="O45" s="31">
        <f t="shared" si="5"/>
        <v>-142048</v>
      </c>
      <c r="P45" s="31">
        <f t="shared" si="5"/>
        <v>-33370</v>
      </c>
      <c r="Q45" s="31">
        <f t="shared" si="5"/>
        <v>30221</v>
      </c>
      <c r="R45" s="31">
        <f t="shared" si="5"/>
        <v>-145197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-6048516</v>
      </c>
      <c r="X45" s="31">
        <f t="shared" si="5"/>
        <v>351300</v>
      </c>
      <c r="Y45" s="31">
        <f t="shared" si="5"/>
        <v>-6399816</v>
      </c>
      <c r="Z45" s="32">
        <f>+IF(X45&lt;&gt;0,+(Y45/X45)*100,0)</f>
        <v>-1821.7523484201536</v>
      </c>
      <c r="AA45" s="33">
        <f>+AA38+AA44</f>
        <v>299830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515461027</v>
      </c>
      <c r="D46" s="42">
        <f t="shared" si="6"/>
        <v>0</v>
      </c>
      <c r="E46" s="43">
        <f t="shared" si="6"/>
        <v>274239631</v>
      </c>
      <c r="F46" s="44">
        <f t="shared" si="6"/>
        <v>671137483</v>
      </c>
      <c r="G46" s="44">
        <f t="shared" si="6"/>
        <v>621282861</v>
      </c>
      <c r="H46" s="44">
        <f t="shared" si="6"/>
        <v>-36226419</v>
      </c>
      <c r="I46" s="44">
        <f t="shared" si="6"/>
        <v>-5959183</v>
      </c>
      <c r="J46" s="44">
        <f t="shared" si="6"/>
        <v>579097259</v>
      </c>
      <c r="K46" s="44">
        <f t="shared" si="6"/>
        <v>10847118</v>
      </c>
      <c r="L46" s="44">
        <f t="shared" si="6"/>
        <v>6114647</v>
      </c>
      <c r="M46" s="44">
        <f t="shared" si="6"/>
        <v>3970223</v>
      </c>
      <c r="N46" s="44">
        <f t="shared" si="6"/>
        <v>20931988</v>
      </c>
      <c r="O46" s="44">
        <f t="shared" si="6"/>
        <v>8668077</v>
      </c>
      <c r="P46" s="44">
        <f t="shared" si="6"/>
        <v>-9325444</v>
      </c>
      <c r="Q46" s="44">
        <f t="shared" si="6"/>
        <v>9530964</v>
      </c>
      <c r="R46" s="44">
        <f t="shared" si="6"/>
        <v>8873597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608902844</v>
      </c>
      <c r="X46" s="44">
        <f t="shared" si="6"/>
        <v>624278590</v>
      </c>
      <c r="Y46" s="44">
        <f t="shared" si="6"/>
        <v>-15375746</v>
      </c>
      <c r="Z46" s="45">
        <f>+IF(X46&lt;&gt;0,+(Y46/X46)*100,0)</f>
        <v>-2.4629622489536285</v>
      </c>
      <c r="AA46" s="46">
        <f>+AA27-AA45</f>
        <v>671137483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65382239</v>
      </c>
      <c r="F48" s="20">
        <v>53994387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42833000</v>
      </c>
      <c r="Y48" s="20">
        <v>-42833000</v>
      </c>
      <c r="Z48" s="47">
        <v>-100</v>
      </c>
      <c r="AA48" s="22">
        <v>53994387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65382239</v>
      </c>
      <c r="F51" s="52">
        <f t="shared" si="7"/>
        <v>53994387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42833000</v>
      </c>
      <c r="Y51" s="52">
        <f t="shared" si="7"/>
        <v>-42833000</v>
      </c>
      <c r="Z51" s="53">
        <f>+IF(X51&lt;&gt;0,+(Y51/X51)*100,0)</f>
        <v>-100</v>
      </c>
      <c r="AA51" s="54">
        <f>SUM(AA48:AA50)</f>
        <v>53994387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-447390100</v>
      </c>
      <c r="D6" s="18"/>
      <c r="E6" s="19">
        <v>-47947591</v>
      </c>
      <c r="F6" s="20">
        <v>-49957750</v>
      </c>
      <c r="G6" s="20">
        <v>-464870680</v>
      </c>
      <c r="H6" s="20">
        <v>-9335535</v>
      </c>
      <c r="I6" s="20">
        <v>-12014626</v>
      </c>
      <c r="J6" s="20">
        <v>-486220841</v>
      </c>
      <c r="K6" s="20">
        <v>-13372008</v>
      </c>
      <c r="L6" s="20">
        <v>-13210848</v>
      </c>
      <c r="M6" s="20">
        <v>-25766552</v>
      </c>
      <c r="N6" s="20">
        <v>-52349408</v>
      </c>
      <c r="O6" s="20">
        <v>-10601664</v>
      </c>
      <c r="P6" s="20">
        <v>-9464582</v>
      </c>
      <c r="Q6" s="20">
        <v>-11364964</v>
      </c>
      <c r="R6" s="20">
        <v>-31431210</v>
      </c>
      <c r="S6" s="20"/>
      <c r="T6" s="20"/>
      <c r="U6" s="20"/>
      <c r="V6" s="20"/>
      <c r="W6" s="20">
        <v>-570001459</v>
      </c>
      <c r="X6" s="20">
        <v>-26001546</v>
      </c>
      <c r="Y6" s="20">
        <v>-543999913</v>
      </c>
      <c r="Z6" s="21">
        <v>2092.1829532751631</v>
      </c>
      <c r="AA6" s="22">
        <v>-49957750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429883823</v>
      </c>
      <c r="D8" s="18"/>
      <c r="E8" s="19">
        <v>196382214</v>
      </c>
      <c r="F8" s="20">
        <v>194397401</v>
      </c>
      <c r="G8" s="20">
        <v>445954821</v>
      </c>
      <c r="H8" s="20">
        <v>14322966</v>
      </c>
      <c r="I8" s="20">
        <v>16116098</v>
      </c>
      <c r="J8" s="20">
        <v>476393885</v>
      </c>
      <c r="K8" s="20">
        <v>16873008</v>
      </c>
      <c r="L8" s="20">
        <v>20677799</v>
      </c>
      <c r="M8" s="20">
        <v>21335478</v>
      </c>
      <c r="N8" s="20">
        <v>58886285</v>
      </c>
      <c r="O8" s="20">
        <v>29325931</v>
      </c>
      <c r="P8" s="20">
        <v>18377574</v>
      </c>
      <c r="Q8" s="20">
        <v>18138115</v>
      </c>
      <c r="R8" s="20">
        <v>65841620</v>
      </c>
      <c r="S8" s="20"/>
      <c r="T8" s="20"/>
      <c r="U8" s="20"/>
      <c r="V8" s="20"/>
      <c r="W8" s="20">
        <v>601121790</v>
      </c>
      <c r="X8" s="20">
        <v>145798029</v>
      </c>
      <c r="Y8" s="20">
        <v>455323761</v>
      </c>
      <c r="Z8" s="21">
        <v>312.29761068992229</v>
      </c>
      <c r="AA8" s="22">
        <v>194397401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-10145419</v>
      </c>
      <c r="D11" s="18"/>
      <c r="E11" s="19">
        <v>370439</v>
      </c>
      <c r="F11" s="20">
        <v>370439</v>
      </c>
      <c r="G11" s="20">
        <v>-10305662</v>
      </c>
      <c r="H11" s="20">
        <v>-184521</v>
      </c>
      <c r="I11" s="20">
        <v>-253308</v>
      </c>
      <c r="J11" s="20">
        <v>-10743491</v>
      </c>
      <c r="K11" s="20">
        <v>-247192</v>
      </c>
      <c r="L11" s="20">
        <v>-265737</v>
      </c>
      <c r="M11" s="20">
        <v>-286819</v>
      </c>
      <c r="N11" s="20">
        <v>-799748</v>
      </c>
      <c r="O11" s="20">
        <v>-228261</v>
      </c>
      <c r="P11" s="20">
        <v>-333068</v>
      </c>
      <c r="Q11" s="20">
        <v>-228717</v>
      </c>
      <c r="R11" s="20">
        <v>-790046</v>
      </c>
      <c r="S11" s="20"/>
      <c r="T11" s="20"/>
      <c r="U11" s="20"/>
      <c r="V11" s="20"/>
      <c r="W11" s="20">
        <v>-12333285</v>
      </c>
      <c r="X11" s="20">
        <v>300721</v>
      </c>
      <c r="Y11" s="20">
        <v>-12634006</v>
      </c>
      <c r="Z11" s="21">
        <v>-4201.2383571483206</v>
      </c>
      <c r="AA11" s="22">
        <v>370439</v>
      </c>
    </row>
    <row r="12" spans="1:27" x14ac:dyDescent="0.25">
      <c r="A12" s="23" t="s">
        <v>41</v>
      </c>
      <c r="B12" s="17" t="s">
        <v>33</v>
      </c>
      <c r="C12" s="18">
        <v>65358006</v>
      </c>
      <c r="D12" s="18"/>
      <c r="E12" s="19"/>
      <c r="F12" s="20"/>
      <c r="G12" s="24">
        <v>66051406</v>
      </c>
      <c r="H12" s="24">
        <v>1196910</v>
      </c>
      <c r="I12" s="24">
        <v>1537614</v>
      </c>
      <c r="J12" s="20">
        <v>68785930</v>
      </c>
      <c r="K12" s="24">
        <v>1739907</v>
      </c>
      <c r="L12" s="24">
        <v>1688100</v>
      </c>
      <c r="M12" s="20">
        <v>2144008</v>
      </c>
      <c r="N12" s="24">
        <v>5572015</v>
      </c>
      <c r="O12" s="24">
        <v>1329238</v>
      </c>
      <c r="P12" s="24">
        <v>1191068</v>
      </c>
      <c r="Q12" s="20">
        <v>1422734</v>
      </c>
      <c r="R12" s="24">
        <v>3943040</v>
      </c>
      <c r="S12" s="24"/>
      <c r="T12" s="20"/>
      <c r="U12" s="24"/>
      <c r="V12" s="24"/>
      <c r="W12" s="24">
        <v>78300985</v>
      </c>
      <c r="X12" s="20"/>
      <c r="Y12" s="24">
        <v>78300985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37706310</v>
      </c>
      <c r="D14" s="29">
        <f>SUM(D6:D13)</f>
        <v>0</v>
      </c>
      <c r="E14" s="30">
        <f t="shared" si="0"/>
        <v>148805062</v>
      </c>
      <c r="F14" s="31">
        <f t="shared" si="0"/>
        <v>144810090</v>
      </c>
      <c r="G14" s="31">
        <f t="shared" si="0"/>
        <v>36829885</v>
      </c>
      <c r="H14" s="31">
        <f t="shared" si="0"/>
        <v>5999820</v>
      </c>
      <c r="I14" s="31">
        <f t="shared" si="0"/>
        <v>5385778</v>
      </c>
      <c r="J14" s="31">
        <f t="shared" si="0"/>
        <v>48215483</v>
      </c>
      <c r="K14" s="31">
        <f t="shared" si="0"/>
        <v>4993715</v>
      </c>
      <c r="L14" s="31">
        <f t="shared" si="0"/>
        <v>8889314</v>
      </c>
      <c r="M14" s="31">
        <f t="shared" si="0"/>
        <v>-2573885</v>
      </c>
      <c r="N14" s="31">
        <f t="shared" si="0"/>
        <v>11309144</v>
      </c>
      <c r="O14" s="31">
        <f t="shared" si="0"/>
        <v>19825244</v>
      </c>
      <c r="P14" s="31">
        <f t="shared" si="0"/>
        <v>9770992</v>
      </c>
      <c r="Q14" s="31">
        <f t="shared" si="0"/>
        <v>7967168</v>
      </c>
      <c r="R14" s="31">
        <f t="shared" si="0"/>
        <v>37563404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97088031</v>
      </c>
      <c r="X14" s="31">
        <f t="shared" si="0"/>
        <v>120097204</v>
      </c>
      <c r="Y14" s="31">
        <f t="shared" si="0"/>
        <v>-23009173</v>
      </c>
      <c r="Z14" s="32">
        <f>+IF(X14&lt;&gt;0,+(Y14/X14)*100,0)</f>
        <v>-19.158791573532387</v>
      </c>
      <c r="AA14" s="33">
        <f>SUM(AA6:AA13)</f>
        <v>144810090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37510025</v>
      </c>
      <c r="F18" s="20">
        <v>47326371</v>
      </c>
      <c r="G18" s="24">
        <v>3931706</v>
      </c>
      <c r="H18" s="24">
        <v>1162595</v>
      </c>
      <c r="I18" s="24">
        <v>3389630</v>
      </c>
      <c r="J18" s="20">
        <v>8483931</v>
      </c>
      <c r="K18" s="24">
        <v>4966031</v>
      </c>
      <c r="L18" s="24">
        <v>4491699</v>
      </c>
      <c r="M18" s="20">
        <v>4845510</v>
      </c>
      <c r="N18" s="24">
        <v>14303240</v>
      </c>
      <c r="O18" s="24">
        <v>1120195</v>
      </c>
      <c r="P18" s="24">
        <v>582798</v>
      </c>
      <c r="Q18" s="20">
        <v>1965612</v>
      </c>
      <c r="R18" s="24">
        <v>3668605</v>
      </c>
      <c r="S18" s="24"/>
      <c r="T18" s="20"/>
      <c r="U18" s="24"/>
      <c r="V18" s="24"/>
      <c r="W18" s="24">
        <v>26455776</v>
      </c>
      <c r="X18" s="20">
        <v>24028080</v>
      </c>
      <c r="Y18" s="24">
        <v>2427696</v>
      </c>
      <c r="Z18" s="25">
        <v>10.103578812789037</v>
      </c>
      <c r="AA18" s="26">
        <v>47326371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37510025</v>
      </c>
      <c r="F26" s="36">
        <f t="shared" si="1"/>
        <v>47326371</v>
      </c>
      <c r="G26" s="36">
        <f t="shared" si="1"/>
        <v>3931706</v>
      </c>
      <c r="H26" s="36">
        <f t="shared" si="1"/>
        <v>1162595</v>
      </c>
      <c r="I26" s="36">
        <f t="shared" si="1"/>
        <v>3389630</v>
      </c>
      <c r="J26" s="36">
        <f t="shared" si="1"/>
        <v>8483931</v>
      </c>
      <c r="K26" s="36">
        <f t="shared" si="1"/>
        <v>4966031</v>
      </c>
      <c r="L26" s="36">
        <f t="shared" si="1"/>
        <v>4491699</v>
      </c>
      <c r="M26" s="36">
        <f t="shared" si="1"/>
        <v>4845510</v>
      </c>
      <c r="N26" s="36">
        <f t="shared" si="1"/>
        <v>14303240</v>
      </c>
      <c r="O26" s="36">
        <f t="shared" si="1"/>
        <v>1120195</v>
      </c>
      <c r="P26" s="36">
        <f t="shared" si="1"/>
        <v>582798</v>
      </c>
      <c r="Q26" s="36">
        <f t="shared" si="1"/>
        <v>1965612</v>
      </c>
      <c r="R26" s="36">
        <f t="shared" si="1"/>
        <v>3668605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26455776</v>
      </c>
      <c r="X26" s="36">
        <f t="shared" si="1"/>
        <v>24028080</v>
      </c>
      <c r="Y26" s="36">
        <f t="shared" si="1"/>
        <v>2427696</v>
      </c>
      <c r="Z26" s="37">
        <f>+IF(X26&lt;&gt;0,+(Y26/X26)*100,0)</f>
        <v>10.103578812789037</v>
      </c>
      <c r="AA26" s="38">
        <f>SUM(AA16:AA25)</f>
        <v>47326371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37706310</v>
      </c>
      <c r="D27" s="29">
        <f>+D14+D26</f>
        <v>0</v>
      </c>
      <c r="E27" s="30">
        <f t="shared" si="2"/>
        <v>186315087</v>
      </c>
      <c r="F27" s="31">
        <f t="shared" si="2"/>
        <v>192136461</v>
      </c>
      <c r="G27" s="31">
        <f t="shared" si="2"/>
        <v>40761591</v>
      </c>
      <c r="H27" s="31">
        <f t="shared" si="2"/>
        <v>7162415</v>
      </c>
      <c r="I27" s="31">
        <f t="shared" si="2"/>
        <v>8775408</v>
      </c>
      <c r="J27" s="31">
        <f t="shared" si="2"/>
        <v>56699414</v>
      </c>
      <c r="K27" s="31">
        <f t="shared" si="2"/>
        <v>9959746</v>
      </c>
      <c r="L27" s="31">
        <f t="shared" si="2"/>
        <v>13381013</v>
      </c>
      <c r="M27" s="31">
        <f t="shared" si="2"/>
        <v>2271625</v>
      </c>
      <c r="N27" s="31">
        <f t="shared" si="2"/>
        <v>25612384</v>
      </c>
      <c r="O27" s="31">
        <f t="shared" si="2"/>
        <v>20945439</v>
      </c>
      <c r="P27" s="31">
        <f t="shared" si="2"/>
        <v>10353790</v>
      </c>
      <c r="Q27" s="31">
        <f t="shared" si="2"/>
        <v>9932780</v>
      </c>
      <c r="R27" s="31">
        <f t="shared" si="2"/>
        <v>41232009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123543807</v>
      </c>
      <c r="X27" s="31">
        <f t="shared" si="2"/>
        <v>144125284</v>
      </c>
      <c r="Y27" s="31">
        <f t="shared" si="2"/>
        <v>-20581477</v>
      </c>
      <c r="Z27" s="32">
        <f>+IF(X27&lt;&gt;0,+(Y27/X27)*100,0)</f>
        <v>-14.280268131162885</v>
      </c>
      <c r="AA27" s="33">
        <f>+AA14+AA26</f>
        <v>192136461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136666810</v>
      </c>
      <c r="D33" s="18"/>
      <c r="E33" s="19">
        <v>141726537</v>
      </c>
      <c r="F33" s="20">
        <v>140154415</v>
      </c>
      <c r="G33" s="20">
        <v>124390046</v>
      </c>
      <c r="H33" s="20">
        <v>-3091</v>
      </c>
      <c r="I33" s="20"/>
      <c r="J33" s="20">
        <v>124386955</v>
      </c>
      <c r="K33" s="20"/>
      <c r="L33" s="20"/>
      <c r="M33" s="20">
        <v>-56</v>
      </c>
      <c r="N33" s="20">
        <v>-56</v>
      </c>
      <c r="O33" s="20">
        <v>-36</v>
      </c>
      <c r="P33" s="20"/>
      <c r="Q33" s="20">
        <v>-13525</v>
      </c>
      <c r="R33" s="20">
        <v>-13561</v>
      </c>
      <c r="S33" s="20"/>
      <c r="T33" s="20"/>
      <c r="U33" s="20"/>
      <c r="V33" s="20"/>
      <c r="W33" s="20">
        <v>124373338</v>
      </c>
      <c r="X33" s="20">
        <v>105115662</v>
      </c>
      <c r="Y33" s="20">
        <v>19257676</v>
      </c>
      <c r="Z33" s="21">
        <v>18.320463034328796</v>
      </c>
      <c r="AA33" s="22">
        <v>140154415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-29227000</v>
      </c>
      <c r="F34" s="20">
        <v>-29227000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-21920238</v>
      </c>
      <c r="Y34" s="20">
        <v>21920238</v>
      </c>
      <c r="Z34" s="21">
        <v>-100</v>
      </c>
      <c r="AA34" s="22">
        <v>-29227000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136666810</v>
      </c>
      <c r="D38" s="29">
        <f t="shared" ref="D38:Y38" si="3">SUM(D30:D37)</f>
        <v>0</v>
      </c>
      <c r="E38" s="30">
        <f t="shared" si="3"/>
        <v>112499537</v>
      </c>
      <c r="F38" s="31">
        <f t="shared" si="3"/>
        <v>110927415</v>
      </c>
      <c r="G38" s="31">
        <f t="shared" si="3"/>
        <v>124390046</v>
      </c>
      <c r="H38" s="31">
        <f t="shared" si="3"/>
        <v>-3091</v>
      </c>
      <c r="I38" s="31">
        <f t="shared" si="3"/>
        <v>0</v>
      </c>
      <c r="J38" s="31">
        <f t="shared" si="3"/>
        <v>124386955</v>
      </c>
      <c r="K38" s="31">
        <f t="shared" si="3"/>
        <v>0</v>
      </c>
      <c r="L38" s="31">
        <f t="shared" si="3"/>
        <v>0</v>
      </c>
      <c r="M38" s="31">
        <f t="shared" si="3"/>
        <v>-56</v>
      </c>
      <c r="N38" s="31">
        <f t="shared" si="3"/>
        <v>-56</v>
      </c>
      <c r="O38" s="31">
        <f t="shared" si="3"/>
        <v>-36</v>
      </c>
      <c r="P38" s="31">
        <f t="shared" si="3"/>
        <v>0</v>
      </c>
      <c r="Q38" s="31">
        <f t="shared" si="3"/>
        <v>-13525</v>
      </c>
      <c r="R38" s="31">
        <f t="shared" si="3"/>
        <v>-13561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124373338</v>
      </c>
      <c r="X38" s="31">
        <f t="shared" si="3"/>
        <v>83195424</v>
      </c>
      <c r="Y38" s="31">
        <f t="shared" si="3"/>
        <v>41177914</v>
      </c>
      <c r="Z38" s="32">
        <f>+IF(X38&lt;&gt;0,+(Y38/X38)*100,0)</f>
        <v>49.495407343557737</v>
      </c>
      <c r="AA38" s="33">
        <f>SUM(AA30:AA37)</f>
        <v>110927415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136666810</v>
      </c>
      <c r="D45" s="29">
        <f>+D38+D44</f>
        <v>0</v>
      </c>
      <c r="E45" s="30">
        <f t="shared" si="5"/>
        <v>112499537</v>
      </c>
      <c r="F45" s="31">
        <f t="shared" si="5"/>
        <v>110927415</v>
      </c>
      <c r="G45" s="31">
        <f t="shared" si="5"/>
        <v>124390046</v>
      </c>
      <c r="H45" s="31">
        <f t="shared" si="5"/>
        <v>-3091</v>
      </c>
      <c r="I45" s="31">
        <f t="shared" si="5"/>
        <v>0</v>
      </c>
      <c r="J45" s="31">
        <f t="shared" si="5"/>
        <v>124386955</v>
      </c>
      <c r="K45" s="31">
        <f t="shared" si="5"/>
        <v>0</v>
      </c>
      <c r="L45" s="31">
        <f t="shared" si="5"/>
        <v>0</v>
      </c>
      <c r="M45" s="31">
        <f t="shared" si="5"/>
        <v>-56</v>
      </c>
      <c r="N45" s="31">
        <f t="shared" si="5"/>
        <v>-56</v>
      </c>
      <c r="O45" s="31">
        <f t="shared" si="5"/>
        <v>-36</v>
      </c>
      <c r="P45" s="31">
        <f t="shared" si="5"/>
        <v>0</v>
      </c>
      <c r="Q45" s="31">
        <f t="shared" si="5"/>
        <v>-13525</v>
      </c>
      <c r="R45" s="31">
        <f t="shared" si="5"/>
        <v>-13561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124373338</v>
      </c>
      <c r="X45" s="31">
        <f t="shared" si="5"/>
        <v>83195424</v>
      </c>
      <c r="Y45" s="31">
        <f t="shared" si="5"/>
        <v>41177914</v>
      </c>
      <c r="Z45" s="32">
        <f>+IF(X45&lt;&gt;0,+(Y45/X45)*100,0)</f>
        <v>49.495407343557737</v>
      </c>
      <c r="AA45" s="33">
        <f>+AA38+AA44</f>
        <v>110927415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-98960500</v>
      </c>
      <c r="D46" s="42">
        <f t="shared" si="6"/>
        <v>0</v>
      </c>
      <c r="E46" s="43">
        <f t="shared" si="6"/>
        <v>73815550</v>
      </c>
      <c r="F46" s="44">
        <f t="shared" si="6"/>
        <v>81209046</v>
      </c>
      <c r="G46" s="44">
        <f t="shared" si="6"/>
        <v>-83628455</v>
      </c>
      <c r="H46" s="44">
        <f t="shared" si="6"/>
        <v>7165506</v>
      </c>
      <c r="I46" s="44">
        <f t="shared" si="6"/>
        <v>8775408</v>
      </c>
      <c r="J46" s="44">
        <f t="shared" si="6"/>
        <v>-67687541</v>
      </c>
      <c r="K46" s="44">
        <f t="shared" si="6"/>
        <v>9959746</v>
      </c>
      <c r="L46" s="44">
        <f t="shared" si="6"/>
        <v>13381013</v>
      </c>
      <c r="M46" s="44">
        <f t="shared" si="6"/>
        <v>2271681</v>
      </c>
      <c r="N46" s="44">
        <f t="shared" si="6"/>
        <v>25612440</v>
      </c>
      <c r="O46" s="44">
        <f t="shared" si="6"/>
        <v>20945475</v>
      </c>
      <c r="P46" s="44">
        <f t="shared" si="6"/>
        <v>10353790</v>
      </c>
      <c r="Q46" s="44">
        <f t="shared" si="6"/>
        <v>9946305</v>
      </c>
      <c r="R46" s="44">
        <f t="shared" si="6"/>
        <v>41245570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-829531</v>
      </c>
      <c r="X46" s="44">
        <f t="shared" si="6"/>
        <v>60929860</v>
      </c>
      <c r="Y46" s="44">
        <f t="shared" si="6"/>
        <v>-61759391</v>
      </c>
      <c r="Z46" s="45">
        <f>+IF(X46&lt;&gt;0,+(Y46/X46)*100,0)</f>
        <v>-101.36145233223908</v>
      </c>
      <c r="AA46" s="46">
        <f>+AA27-AA45</f>
        <v>81209046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175840196</v>
      </c>
      <c r="D48" s="18"/>
      <c r="E48" s="19">
        <v>70001</v>
      </c>
      <c r="F48" s="20">
        <v>70001</v>
      </c>
      <c r="G48" s="20">
        <v>166857143</v>
      </c>
      <c r="H48" s="20">
        <v>30641622</v>
      </c>
      <c r="I48" s="20">
        <v>1359138</v>
      </c>
      <c r="J48" s="20">
        <v>198857903</v>
      </c>
      <c r="K48" s="20">
        <v>5328742</v>
      </c>
      <c r="L48" s="20">
        <v>-4801012</v>
      </c>
      <c r="M48" s="20">
        <v>6246401</v>
      </c>
      <c r="N48" s="20">
        <v>6774131</v>
      </c>
      <c r="O48" s="20">
        <v>19710009</v>
      </c>
      <c r="P48" s="20">
        <v>7013823</v>
      </c>
      <c r="Q48" s="20">
        <v>9041536</v>
      </c>
      <c r="R48" s="20">
        <v>35765368</v>
      </c>
      <c r="S48" s="20"/>
      <c r="T48" s="20"/>
      <c r="U48" s="20"/>
      <c r="V48" s="20"/>
      <c r="W48" s="20">
        <v>241397402</v>
      </c>
      <c r="X48" s="20"/>
      <c r="Y48" s="20">
        <v>241397402</v>
      </c>
      <c r="Z48" s="47"/>
      <c r="AA48" s="22">
        <v>70001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175840196</v>
      </c>
      <c r="D51" s="50">
        <f t="shared" ref="D51:Y51" si="7">SUM(D48:D50)</f>
        <v>0</v>
      </c>
      <c r="E51" s="51">
        <f t="shared" si="7"/>
        <v>70001</v>
      </c>
      <c r="F51" s="52">
        <f t="shared" si="7"/>
        <v>70001</v>
      </c>
      <c r="G51" s="52">
        <f t="shared" si="7"/>
        <v>166857143</v>
      </c>
      <c r="H51" s="52">
        <f t="shared" si="7"/>
        <v>30641622</v>
      </c>
      <c r="I51" s="52">
        <f t="shared" si="7"/>
        <v>1359138</v>
      </c>
      <c r="J51" s="52">
        <f t="shared" si="7"/>
        <v>198857903</v>
      </c>
      <c r="K51" s="52">
        <f t="shared" si="7"/>
        <v>5328742</v>
      </c>
      <c r="L51" s="52">
        <f t="shared" si="7"/>
        <v>-4801012</v>
      </c>
      <c r="M51" s="52">
        <f t="shared" si="7"/>
        <v>6246401</v>
      </c>
      <c r="N51" s="52">
        <f t="shared" si="7"/>
        <v>6774131</v>
      </c>
      <c r="O51" s="52">
        <f t="shared" si="7"/>
        <v>19710009</v>
      </c>
      <c r="P51" s="52">
        <f t="shared" si="7"/>
        <v>7013823</v>
      </c>
      <c r="Q51" s="52">
        <f t="shared" si="7"/>
        <v>9041536</v>
      </c>
      <c r="R51" s="52">
        <f t="shared" si="7"/>
        <v>35765368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241397402</v>
      </c>
      <c r="X51" s="52">
        <f t="shared" si="7"/>
        <v>0</v>
      </c>
      <c r="Y51" s="52">
        <f t="shared" si="7"/>
        <v>241397402</v>
      </c>
      <c r="Z51" s="53">
        <f>+IF(X51&lt;&gt;0,+(Y51/X51)*100,0)</f>
        <v>0</v>
      </c>
      <c r="AA51" s="54">
        <f>SUM(AA48:AA50)</f>
        <v>70001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32150192</v>
      </c>
      <c r="D6" s="18"/>
      <c r="E6" s="19">
        <v>21576378</v>
      </c>
      <c r="F6" s="20">
        <v>22407975</v>
      </c>
      <c r="G6" s="20">
        <v>2653071</v>
      </c>
      <c r="H6" s="20">
        <v>2439618</v>
      </c>
      <c r="I6" s="20">
        <v>2541129</v>
      </c>
      <c r="J6" s="20">
        <v>7633818</v>
      </c>
      <c r="K6" s="20">
        <v>3204728</v>
      </c>
      <c r="L6" s="20">
        <v>2646743</v>
      </c>
      <c r="M6" s="20">
        <v>3222717</v>
      </c>
      <c r="N6" s="20">
        <v>9074188</v>
      </c>
      <c r="O6" s="20">
        <v>3725323</v>
      </c>
      <c r="P6" s="20">
        <v>4406120</v>
      </c>
      <c r="Q6" s="20">
        <v>2965919</v>
      </c>
      <c r="R6" s="20">
        <v>11097362</v>
      </c>
      <c r="S6" s="20"/>
      <c r="T6" s="20"/>
      <c r="U6" s="20"/>
      <c r="V6" s="20"/>
      <c r="W6" s="20">
        <v>27805368</v>
      </c>
      <c r="X6" s="20">
        <v>16805974</v>
      </c>
      <c r="Y6" s="20">
        <v>10999394</v>
      </c>
      <c r="Z6" s="21">
        <v>65.449309870406807</v>
      </c>
      <c r="AA6" s="22">
        <v>22407975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7965572</v>
      </c>
      <c r="D8" s="18"/>
      <c r="E8" s="19">
        <v>-21601897</v>
      </c>
      <c r="F8" s="20">
        <v>3589798</v>
      </c>
      <c r="G8" s="20">
        <v>8483776</v>
      </c>
      <c r="H8" s="20">
        <v>745659</v>
      </c>
      <c r="I8" s="20">
        <v>-3053561</v>
      </c>
      <c r="J8" s="20">
        <v>6175874</v>
      </c>
      <c r="K8" s="20">
        <v>854534</v>
      </c>
      <c r="L8" s="20">
        <v>1230271</v>
      </c>
      <c r="M8" s="20">
        <v>-598061</v>
      </c>
      <c r="N8" s="20">
        <v>1486744</v>
      </c>
      <c r="O8" s="20">
        <v>1815342</v>
      </c>
      <c r="P8" s="20">
        <v>-805599</v>
      </c>
      <c r="Q8" s="20">
        <v>-605018</v>
      </c>
      <c r="R8" s="20">
        <v>404725</v>
      </c>
      <c r="S8" s="20"/>
      <c r="T8" s="20"/>
      <c r="U8" s="20"/>
      <c r="V8" s="20"/>
      <c r="W8" s="20">
        <v>8067343</v>
      </c>
      <c r="X8" s="20">
        <v>4683780</v>
      </c>
      <c r="Y8" s="20">
        <v>3383563</v>
      </c>
      <c r="Z8" s="21">
        <v>72.24000700289082</v>
      </c>
      <c r="AA8" s="22">
        <v>3589798</v>
      </c>
    </row>
    <row r="9" spans="1:27" x14ac:dyDescent="0.25">
      <c r="A9" s="23" t="s">
        <v>38</v>
      </c>
      <c r="B9" s="17" t="s">
        <v>33</v>
      </c>
      <c r="C9" s="18">
        <v>604333</v>
      </c>
      <c r="D9" s="18"/>
      <c r="E9" s="19">
        <v>797791</v>
      </c>
      <c r="F9" s="20">
        <v>660246</v>
      </c>
      <c r="G9" s="20">
        <v>640153</v>
      </c>
      <c r="H9" s="20">
        <v>-17561</v>
      </c>
      <c r="I9" s="20">
        <v>429482</v>
      </c>
      <c r="J9" s="20">
        <v>1052074</v>
      </c>
      <c r="K9" s="20">
        <v>71788</v>
      </c>
      <c r="L9" s="20">
        <v>-20803</v>
      </c>
      <c r="M9" s="20">
        <v>655308</v>
      </c>
      <c r="N9" s="20">
        <v>706293</v>
      </c>
      <c r="O9" s="20">
        <v>29465</v>
      </c>
      <c r="P9" s="20">
        <v>419778</v>
      </c>
      <c r="Q9" s="20">
        <v>-112145</v>
      </c>
      <c r="R9" s="20">
        <v>337098</v>
      </c>
      <c r="S9" s="20"/>
      <c r="T9" s="20"/>
      <c r="U9" s="20"/>
      <c r="V9" s="20"/>
      <c r="W9" s="20">
        <v>2095465</v>
      </c>
      <c r="X9" s="20">
        <v>646273</v>
      </c>
      <c r="Y9" s="20">
        <v>1449192</v>
      </c>
      <c r="Z9" s="21">
        <v>224.23836366365299</v>
      </c>
      <c r="AA9" s="22">
        <v>660246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99682</v>
      </c>
      <c r="D11" s="18"/>
      <c r="E11" s="19">
        <v>106626</v>
      </c>
      <c r="F11" s="20">
        <v>99682</v>
      </c>
      <c r="G11" s="20">
        <v>102627</v>
      </c>
      <c r="H11" s="20">
        <v>-2945</v>
      </c>
      <c r="I11" s="20"/>
      <c r="J11" s="20">
        <v>99682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99682</v>
      </c>
      <c r="X11" s="20">
        <v>202927</v>
      </c>
      <c r="Y11" s="20">
        <v>-103245</v>
      </c>
      <c r="Z11" s="21">
        <v>-50.877901905611381</v>
      </c>
      <c r="AA11" s="22">
        <v>99682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1943662</v>
      </c>
      <c r="F12" s="20">
        <v>1387347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1040436</v>
      </c>
      <c r="Y12" s="24">
        <v>-1040436</v>
      </c>
      <c r="Z12" s="25">
        <v>-100</v>
      </c>
      <c r="AA12" s="26">
        <v>1387347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40819779</v>
      </c>
      <c r="D14" s="29">
        <f>SUM(D6:D13)</f>
        <v>0</v>
      </c>
      <c r="E14" s="30">
        <f t="shared" si="0"/>
        <v>2822560</v>
      </c>
      <c r="F14" s="31">
        <f t="shared" si="0"/>
        <v>28145048</v>
      </c>
      <c r="G14" s="31">
        <f t="shared" si="0"/>
        <v>11879627</v>
      </c>
      <c r="H14" s="31">
        <f t="shared" si="0"/>
        <v>3164771</v>
      </c>
      <c r="I14" s="31">
        <f t="shared" si="0"/>
        <v>-82950</v>
      </c>
      <c r="J14" s="31">
        <f t="shared" si="0"/>
        <v>14961448</v>
      </c>
      <c r="K14" s="31">
        <f t="shared" si="0"/>
        <v>4131050</v>
      </c>
      <c r="L14" s="31">
        <f t="shared" si="0"/>
        <v>3856211</v>
      </c>
      <c r="M14" s="31">
        <f t="shared" si="0"/>
        <v>3279964</v>
      </c>
      <c r="N14" s="31">
        <f t="shared" si="0"/>
        <v>11267225</v>
      </c>
      <c r="O14" s="31">
        <f t="shared" si="0"/>
        <v>5570130</v>
      </c>
      <c r="P14" s="31">
        <f t="shared" si="0"/>
        <v>4020299</v>
      </c>
      <c r="Q14" s="31">
        <f t="shared" si="0"/>
        <v>2248756</v>
      </c>
      <c r="R14" s="31">
        <f t="shared" si="0"/>
        <v>11839185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38067858</v>
      </c>
      <c r="X14" s="31">
        <f t="shared" si="0"/>
        <v>23379390</v>
      </c>
      <c r="Y14" s="31">
        <f t="shared" si="0"/>
        <v>14688468</v>
      </c>
      <c r="Z14" s="32">
        <f>+IF(X14&lt;&gt;0,+(Y14/X14)*100,0)</f>
        <v>62.826566475857582</v>
      </c>
      <c r="AA14" s="33">
        <f>SUM(AA6:AA13)</f>
        <v>28145048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54677933</v>
      </c>
      <c r="D18" s="18"/>
      <c r="E18" s="19">
        <v>61597137</v>
      </c>
      <c r="F18" s="20">
        <v>56491705</v>
      </c>
      <c r="G18" s="24">
        <v>59570644</v>
      </c>
      <c r="H18" s="24">
        <v>-10472746</v>
      </c>
      <c r="I18" s="24">
        <v>-354899</v>
      </c>
      <c r="J18" s="20">
        <v>48742999</v>
      </c>
      <c r="K18" s="24">
        <v>181447</v>
      </c>
      <c r="L18" s="24">
        <v>94958</v>
      </c>
      <c r="M18" s="20">
        <v>179929</v>
      </c>
      <c r="N18" s="24">
        <v>456334</v>
      </c>
      <c r="O18" s="24"/>
      <c r="P18" s="24">
        <v>240072</v>
      </c>
      <c r="Q18" s="20">
        <v>594067</v>
      </c>
      <c r="R18" s="24">
        <v>834139</v>
      </c>
      <c r="S18" s="24"/>
      <c r="T18" s="20"/>
      <c r="U18" s="24"/>
      <c r="V18" s="24"/>
      <c r="W18" s="24">
        <v>50033472</v>
      </c>
      <c r="X18" s="20">
        <v>55879243</v>
      </c>
      <c r="Y18" s="24">
        <v>-5845771</v>
      </c>
      <c r="Z18" s="25">
        <v>-10.461435563828235</v>
      </c>
      <c r="AA18" s="26">
        <v>56491705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54677933</v>
      </c>
      <c r="D26" s="29">
        <f t="shared" ref="D26:Y26" si="1">SUM(D16:D25)</f>
        <v>0</v>
      </c>
      <c r="E26" s="35">
        <f t="shared" si="1"/>
        <v>61597137</v>
      </c>
      <c r="F26" s="36">
        <f t="shared" si="1"/>
        <v>56491705</v>
      </c>
      <c r="G26" s="36">
        <f t="shared" si="1"/>
        <v>59570644</v>
      </c>
      <c r="H26" s="36">
        <f t="shared" si="1"/>
        <v>-10472746</v>
      </c>
      <c r="I26" s="36">
        <f t="shared" si="1"/>
        <v>-354899</v>
      </c>
      <c r="J26" s="36">
        <f t="shared" si="1"/>
        <v>48742999</v>
      </c>
      <c r="K26" s="36">
        <f t="shared" si="1"/>
        <v>181447</v>
      </c>
      <c r="L26" s="36">
        <f t="shared" si="1"/>
        <v>94958</v>
      </c>
      <c r="M26" s="36">
        <f t="shared" si="1"/>
        <v>179929</v>
      </c>
      <c r="N26" s="36">
        <f t="shared" si="1"/>
        <v>456334</v>
      </c>
      <c r="O26" s="36">
        <f t="shared" si="1"/>
        <v>0</v>
      </c>
      <c r="P26" s="36">
        <f t="shared" si="1"/>
        <v>240072</v>
      </c>
      <c r="Q26" s="36">
        <f t="shared" si="1"/>
        <v>594067</v>
      </c>
      <c r="R26" s="36">
        <f t="shared" si="1"/>
        <v>834139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50033472</v>
      </c>
      <c r="X26" s="36">
        <f t="shared" si="1"/>
        <v>55879243</v>
      </c>
      <c r="Y26" s="36">
        <f t="shared" si="1"/>
        <v>-5845771</v>
      </c>
      <c r="Z26" s="37">
        <f>+IF(X26&lt;&gt;0,+(Y26/X26)*100,0)</f>
        <v>-10.461435563828235</v>
      </c>
      <c r="AA26" s="38">
        <f>SUM(AA16:AA25)</f>
        <v>56491705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95497712</v>
      </c>
      <c r="D27" s="29">
        <f>+D14+D26</f>
        <v>0</v>
      </c>
      <c r="E27" s="30">
        <f t="shared" si="2"/>
        <v>64419697</v>
      </c>
      <c r="F27" s="31">
        <f t="shared" si="2"/>
        <v>84636753</v>
      </c>
      <c r="G27" s="31">
        <f t="shared" si="2"/>
        <v>71450271</v>
      </c>
      <c r="H27" s="31">
        <f t="shared" si="2"/>
        <v>-7307975</v>
      </c>
      <c r="I27" s="31">
        <f t="shared" si="2"/>
        <v>-437849</v>
      </c>
      <c r="J27" s="31">
        <f t="shared" si="2"/>
        <v>63704447</v>
      </c>
      <c r="K27" s="31">
        <f t="shared" si="2"/>
        <v>4312497</v>
      </c>
      <c r="L27" s="31">
        <f t="shared" si="2"/>
        <v>3951169</v>
      </c>
      <c r="M27" s="31">
        <f t="shared" si="2"/>
        <v>3459893</v>
      </c>
      <c r="N27" s="31">
        <f t="shared" si="2"/>
        <v>11723559</v>
      </c>
      <c r="O27" s="31">
        <f t="shared" si="2"/>
        <v>5570130</v>
      </c>
      <c r="P27" s="31">
        <f t="shared" si="2"/>
        <v>4260371</v>
      </c>
      <c r="Q27" s="31">
        <f t="shared" si="2"/>
        <v>2842823</v>
      </c>
      <c r="R27" s="31">
        <f t="shared" si="2"/>
        <v>12673324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88101330</v>
      </c>
      <c r="X27" s="31">
        <f t="shared" si="2"/>
        <v>79258633</v>
      </c>
      <c r="Y27" s="31">
        <f t="shared" si="2"/>
        <v>8842697</v>
      </c>
      <c r="Z27" s="32">
        <f>+IF(X27&lt;&gt;0,+(Y27/X27)*100,0)</f>
        <v>11.156761939106369</v>
      </c>
      <c r="AA27" s="33">
        <f>+AA14+AA26</f>
        <v>84636753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2922241</v>
      </c>
      <c r="D32" s="18"/>
      <c r="E32" s="19">
        <v>2794499</v>
      </c>
      <c r="F32" s="20">
        <v>2956907</v>
      </c>
      <c r="G32" s="20">
        <v>2983443</v>
      </c>
      <c r="H32" s="20">
        <v>14837</v>
      </c>
      <c r="I32" s="20">
        <v>1140</v>
      </c>
      <c r="J32" s="20">
        <v>2999420</v>
      </c>
      <c r="K32" s="20">
        <v>30426</v>
      </c>
      <c r="L32" s="20">
        <v>14460</v>
      </c>
      <c r="M32" s="20">
        <v>2065</v>
      </c>
      <c r="N32" s="20">
        <v>46951</v>
      </c>
      <c r="O32" s="20">
        <v>17384</v>
      </c>
      <c r="P32" s="20">
        <v>18555</v>
      </c>
      <c r="Q32" s="20">
        <v>-3316</v>
      </c>
      <c r="R32" s="20">
        <v>32623</v>
      </c>
      <c r="S32" s="20"/>
      <c r="T32" s="20"/>
      <c r="U32" s="20"/>
      <c r="V32" s="20"/>
      <c r="W32" s="20">
        <v>3078994</v>
      </c>
      <c r="X32" s="20">
        <v>2956907</v>
      </c>
      <c r="Y32" s="20">
        <v>122087</v>
      </c>
      <c r="Z32" s="21">
        <v>4.1288752064234684</v>
      </c>
      <c r="AA32" s="22">
        <v>2956907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6630899</v>
      </c>
      <c r="F33" s="20">
        <v>6755831</v>
      </c>
      <c r="G33" s="20">
        <v>-475359</v>
      </c>
      <c r="H33" s="20">
        <v>-296290</v>
      </c>
      <c r="I33" s="20">
        <v>-681934</v>
      </c>
      <c r="J33" s="20">
        <v>-1453583</v>
      </c>
      <c r="K33" s="20">
        <v>46321</v>
      </c>
      <c r="L33" s="20">
        <v>268449</v>
      </c>
      <c r="M33" s="20">
        <v>-312916</v>
      </c>
      <c r="N33" s="20">
        <v>1854</v>
      </c>
      <c r="O33" s="20">
        <v>120600</v>
      </c>
      <c r="P33" s="20">
        <v>903226</v>
      </c>
      <c r="Q33" s="20">
        <v>-550454</v>
      </c>
      <c r="R33" s="20">
        <v>473372</v>
      </c>
      <c r="S33" s="20"/>
      <c r="T33" s="20"/>
      <c r="U33" s="20"/>
      <c r="V33" s="20"/>
      <c r="W33" s="20">
        <v>-978357</v>
      </c>
      <c r="X33" s="20">
        <v>5066836</v>
      </c>
      <c r="Y33" s="20">
        <v>-6045193</v>
      </c>
      <c r="Z33" s="21">
        <v>-119.30903230339408</v>
      </c>
      <c r="AA33" s="22">
        <v>6755831</v>
      </c>
    </row>
    <row r="34" spans="1:27" x14ac:dyDescent="0.25">
      <c r="A34" s="23" t="s">
        <v>62</v>
      </c>
      <c r="B34" s="17" t="s">
        <v>33</v>
      </c>
      <c r="C34" s="18">
        <v>1231394</v>
      </c>
      <c r="D34" s="18"/>
      <c r="E34" s="19"/>
      <c r="F34" s="20">
        <v>1231394</v>
      </c>
      <c r="G34" s="20">
        <v>1926071</v>
      </c>
      <c r="H34" s="20">
        <v>-694677</v>
      </c>
      <c r="I34" s="20"/>
      <c r="J34" s="20">
        <v>1231394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1231394</v>
      </c>
      <c r="X34" s="20">
        <v>1231394</v>
      </c>
      <c r="Y34" s="20"/>
      <c r="Z34" s="21"/>
      <c r="AA34" s="22">
        <v>1231394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4153635</v>
      </c>
      <c r="D38" s="29">
        <f t="shared" ref="D38:Y38" si="3">SUM(D30:D37)</f>
        <v>0</v>
      </c>
      <c r="E38" s="30">
        <f t="shared" si="3"/>
        <v>9425398</v>
      </c>
      <c r="F38" s="31">
        <f t="shared" si="3"/>
        <v>10944132</v>
      </c>
      <c r="G38" s="31">
        <f t="shared" si="3"/>
        <v>4434155</v>
      </c>
      <c r="H38" s="31">
        <f t="shared" si="3"/>
        <v>-976130</v>
      </c>
      <c r="I38" s="31">
        <f t="shared" si="3"/>
        <v>-680794</v>
      </c>
      <c r="J38" s="31">
        <f t="shared" si="3"/>
        <v>2777231</v>
      </c>
      <c r="K38" s="31">
        <f t="shared" si="3"/>
        <v>76747</v>
      </c>
      <c r="L38" s="31">
        <f t="shared" si="3"/>
        <v>282909</v>
      </c>
      <c r="M38" s="31">
        <f t="shared" si="3"/>
        <v>-310851</v>
      </c>
      <c r="N38" s="31">
        <f t="shared" si="3"/>
        <v>48805</v>
      </c>
      <c r="O38" s="31">
        <f t="shared" si="3"/>
        <v>137984</v>
      </c>
      <c r="P38" s="31">
        <f t="shared" si="3"/>
        <v>921781</v>
      </c>
      <c r="Q38" s="31">
        <f t="shared" si="3"/>
        <v>-553770</v>
      </c>
      <c r="R38" s="31">
        <f t="shared" si="3"/>
        <v>505995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3332031</v>
      </c>
      <c r="X38" s="31">
        <f t="shared" si="3"/>
        <v>9255137</v>
      </c>
      <c r="Y38" s="31">
        <f t="shared" si="3"/>
        <v>-5923106</v>
      </c>
      <c r="Z38" s="32">
        <f>+IF(X38&lt;&gt;0,+(Y38/X38)*100,0)</f>
        <v>-63.998036982056561</v>
      </c>
      <c r="AA38" s="33">
        <f>SUM(AA30:AA37)</f>
        <v>10944132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4153635</v>
      </c>
      <c r="D45" s="29">
        <f>+D38+D44</f>
        <v>0</v>
      </c>
      <c r="E45" s="30">
        <f t="shared" si="5"/>
        <v>9425398</v>
      </c>
      <c r="F45" s="31">
        <f t="shared" si="5"/>
        <v>10944132</v>
      </c>
      <c r="G45" s="31">
        <f t="shared" si="5"/>
        <v>4434155</v>
      </c>
      <c r="H45" s="31">
        <f t="shared" si="5"/>
        <v>-976130</v>
      </c>
      <c r="I45" s="31">
        <f t="shared" si="5"/>
        <v>-680794</v>
      </c>
      <c r="J45" s="31">
        <f t="shared" si="5"/>
        <v>2777231</v>
      </c>
      <c r="K45" s="31">
        <f t="shared" si="5"/>
        <v>76747</v>
      </c>
      <c r="L45" s="31">
        <f t="shared" si="5"/>
        <v>282909</v>
      </c>
      <c r="M45" s="31">
        <f t="shared" si="5"/>
        <v>-310851</v>
      </c>
      <c r="N45" s="31">
        <f t="shared" si="5"/>
        <v>48805</v>
      </c>
      <c r="O45" s="31">
        <f t="shared" si="5"/>
        <v>137984</v>
      </c>
      <c r="P45" s="31">
        <f t="shared" si="5"/>
        <v>921781</v>
      </c>
      <c r="Q45" s="31">
        <f t="shared" si="5"/>
        <v>-553770</v>
      </c>
      <c r="R45" s="31">
        <f t="shared" si="5"/>
        <v>505995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3332031</v>
      </c>
      <c r="X45" s="31">
        <f t="shared" si="5"/>
        <v>9255137</v>
      </c>
      <c r="Y45" s="31">
        <f t="shared" si="5"/>
        <v>-5923106</v>
      </c>
      <c r="Z45" s="32">
        <f>+IF(X45&lt;&gt;0,+(Y45/X45)*100,0)</f>
        <v>-63.998036982056561</v>
      </c>
      <c r="AA45" s="33">
        <f>+AA38+AA44</f>
        <v>10944132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91344077</v>
      </c>
      <c r="D46" s="42">
        <f t="shared" si="6"/>
        <v>0</v>
      </c>
      <c r="E46" s="43">
        <f t="shared" si="6"/>
        <v>54994299</v>
      </c>
      <c r="F46" s="44">
        <f t="shared" si="6"/>
        <v>73692621</v>
      </c>
      <c r="G46" s="44">
        <f t="shared" si="6"/>
        <v>67016116</v>
      </c>
      <c r="H46" s="44">
        <f t="shared" si="6"/>
        <v>-6331845</v>
      </c>
      <c r="I46" s="44">
        <f t="shared" si="6"/>
        <v>242945</v>
      </c>
      <c r="J46" s="44">
        <f t="shared" si="6"/>
        <v>60927216</v>
      </c>
      <c r="K46" s="44">
        <f t="shared" si="6"/>
        <v>4235750</v>
      </c>
      <c r="L46" s="44">
        <f t="shared" si="6"/>
        <v>3668260</v>
      </c>
      <c r="M46" s="44">
        <f t="shared" si="6"/>
        <v>3770744</v>
      </c>
      <c r="N46" s="44">
        <f t="shared" si="6"/>
        <v>11674754</v>
      </c>
      <c r="O46" s="44">
        <f t="shared" si="6"/>
        <v>5432146</v>
      </c>
      <c r="P46" s="44">
        <f t="shared" si="6"/>
        <v>3338590</v>
      </c>
      <c r="Q46" s="44">
        <f t="shared" si="6"/>
        <v>3396593</v>
      </c>
      <c r="R46" s="44">
        <f t="shared" si="6"/>
        <v>12167329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84769299</v>
      </c>
      <c r="X46" s="44">
        <f t="shared" si="6"/>
        <v>70003496</v>
      </c>
      <c r="Y46" s="44">
        <f t="shared" si="6"/>
        <v>14765803</v>
      </c>
      <c r="Z46" s="45">
        <f>+IF(X46&lt;&gt;0,+(Y46/X46)*100,0)</f>
        <v>21.092950843483589</v>
      </c>
      <c r="AA46" s="46">
        <f>+AA27-AA45</f>
        <v>73692621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14008415</v>
      </c>
      <c r="F48" s="20">
        <v>14756541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11067416</v>
      </c>
      <c r="Y48" s="20">
        <v>-11067416</v>
      </c>
      <c r="Z48" s="47">
        <v>-100</v>
      </c>
      <c r="AA48" s="22">
        <v>14756541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14008415</v>
      </c>
      <c r="F51" s="52">
        <f t="shared" si="7"/>
        <v>14756541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11067416</v>
      </c>
      <c r="Y51" s="52">
        <f t="shared" si="7"/>
        <v>-11067416</v>
      </c>
      <c r="Z51" s="53">
        <f>+IF(X51&lt;&gt;0,+(Y51/X51)*100,0)</f>
        <v>-100</v>
      </c>
      <c r="AA51" s="54">
        <f>SUM(AA48:AA50)</f>
        <v>14756541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-27877958</v>
      </c>
      <c r="D6" s="18"/>
      <c r="E6" s="19">
        <v>-146253623</v>
      </c>
      <c r="F6" s="20">
        <v>-161884462</v>
      </c>
      <c r="G6" s="20">
        <v>-26142001</v>
      </c>
      <c r="H6" s="20">
        <v>1126633</v>
      </c>
      <c r="I6" s="20">
        <v>1909265</v>
      </c>
      <c r="J6" s="20">
        <v>-23106103</v>
      </c>
      <c r="K6" s="20">
        <v>1849033</v>
      </c>
      <c r="L6" s="20">
        <v>2368986</v>
      </c>
      <c r="M6" s="20">
        <v>945051</v>
      </c>
      <c r="N6" s="20">
        <v>5163070</v>
      </c>
      <c r="O6" s="20">
        <v>1088789</v>
      </c>
      <c r="P6" s="20">
        <v>-178212</v>
      </c>
      <c r="Q6" s="20">
        <v>-3988291</v>
      </c>
      <c r="R6" s="20">
        <v>-3077714</v>
      </c>
      <c r="S6" s="20"/>
      <c r="T6" s="20"/>
      <c r="U6" s="20"/>
      <c r="V6" s="20"/>
      <c r="W6" s="20">
        <v>-21020747</v>
      </c>
      <c r="X6" s="20">
        <v>-103102873</v>
      </c>
      <c r="Y6" s="20">
        <v>82082126</v>
      </c>
      <c r="Z6" s="21">
        <v>-79.611870757471522</v>
      </c>
      <c r="AA6" s="22">
        <v>-161884462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24612402</v>
      </c>
      <c r="D8" s="18"/>
      <c r="E8" s="19">
        <v>7554985</v>
      </c>
      <c r="F8" s="20">
        <v>3433662</v>
      </c>
      <c r="G8" s="20">
        <v>24532113</v>
      </c>
      <c r="H8" s="20">
        <v>84962</v>
      </c>
      <c r="I8" s="20">
        <v>27885</v>
      </c>
      <c r="J8" s="20">
        <v>24644960</v>
      </c>
      <c r="K8" s="20">
        <v>-69539</v>
      </c>
      <c r="L8" s="20">
        <v>219715</v>
      </c>
      <c r="M8" s="20">
        <v>-285469</v>
      </c>
      <c r="N8" s="20">
        <v>-135293</v>
      </c>
      <c r="O8" s="20">
        <v>266758</v>
      </c>
      <c r="P8" s="20">
        <v>-374285</v>
      </c>
      <c r="Q8" s="20">
        <v>-967868</v>
      </c>
      <c r="R8" s="20">
        <v>-1075395</v>
      </c>
      <c r="S8" s="20"/>
      <c r="T8" s="20"/>
      <c r="U8" s="20"/>
      <c r="V8" s="20"/>
      <c r="W8" s="20">
        <v>23434272</v>
      </c>
      <c r="X8" s="20">
        <v>4882665</v>
      </c>
      <c r="Y8" s="20">
        <v>18551607</v>
      </c>
      <c r="Z8" s="21">
        <v>379.94838884093014</v>
      </c>
      <c r="AA8" s="22">
        <v>3433662</v>
      </c>
    </row>
    <row r="9" spans="1:27" x14ac:dyDescent="0.25">
      <c r="A9" s="23" t="s">
        <v>38</v>
      </c>
      <c r="B9" s="17" t="s">
        <v>33</v>
      </c>
      <c r="C9" s="18">
        <v>89061</v>
      </c>
      <c r="D9" s="18"/>
      <c r="E9" s="19">
        <v>159148</v>
      </c>
      <c r="F9" s="20">
        <v>2178333</v>
      </c>
      <c r="G9" s="20">
        <v>-302519</v>
      </c>
      <c r="H9" s="20"/>
      <c r="I9" s="20">
        <v>391580</v>
      </c>
      <c r="J9" s="20">
        <v>89061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89061</v>
      </c>
      <c r="X9" s="20">
        <v>1663822</v>
      </c>
      <c r="Y9" s="20">
        <v>-1574761</v>
      </c>
      <c r="Z9" s="21">
        <v>-94.647203847526967</v>
      </c>
      <c r="AA9" s="22">
        <v>2178333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-4003388</v>
      </c>
      <c r="D11" s="18"/>
      <c r="E11" s="19">
        <v>-3941478</v>
      </c>
      <c r="F11" s="20">
        <v>-3656068</v>
      </c>
      <c r="G11" s="20">
        <v>-4220809</v>
      </c>
      <c r="H11" s="20">
        <v>-48649</v>
      </c>
      <c r="I11" s="20">
        <v>-61020</v>
      </c>
      <c r="J11" s="20">
        <v>-4330478</v>
      </c>
      <c r="K11" s="20">
        <v>-91033</v>
      </c>
      <c r="L11" s="20">
        <v>-118713</v>
      </c>
      <c r="M11" s="20">
        <v>-41426</v>
      </c>
      <c r="N11" s="20">
        <v>-251172</v>
      </c>
      <c r="O11" s="20">
        <v>-87234</v>
      </c>
      <c r="P11" s="20">
        <v>-156621</v>
      </c>
      <c r="Q11" s="20">
        <v>-81743</v>
      </c>
      <c r="R11" s="20">
        <v>-325598</v>
      </c>
      <c r="S11" s="20"/>
      <c r="T11" s="20"/>
      <c r="U11" s="20"/>
      <c r="V11" s="20"/>
      <c r="W11" s="20">
        <v>-4907248</v>
      </c>
      <c r="X11" s="20">
        <v>-2438150</v>
      </c>
      <c r="Y11" s="20">
        <v>-2469098</v>
      </c>
      <c r="Z11" s="21">
        <v>101.26932305231426</v>
      </c>
      <c r="AA11" s="22">
        <v>-3656068</v>
      </c>
    </row>
    <row r="12" spans="1:27" x14ac:dyDescent="0.25">
      <c r="A12" s="23" t="s">
        <v>41</v>
      </c>
      <c r="B12" s="17" t="s">
        <v>33</v>
      </c>
      <c r="C12" s="18">
        <v>10665333</v>
      </c>
      <c r="D12" s="18"/>
      <c r="E12" s="19">
        <v>7777292</v>
      </c>
      <c r="F12" s="20"/>
      <c r="G12" s="24">
        <v>10727906</v>
      </c>
      <c r="H12" s="24">
        <v>123725</v>
      </c>
      <c r="I12" s="24">
        <v>59942</v>
      </c>
      <c r="J12" s="20">
        <v>10911573</v>
      </c>
      <c r="K12" s="24">
        <v>93662</v>
      </c>
      <c r="L12" s="24">
        <v>9156</v>
      </c>
      <c r="M12" s="20">
        <v>253962</v>
      </c>
      <c r="N12" s="24">
        <v>356780</v>
      </c>
      <c r="O12" s="24">
        <v>241568</v>
      </c>
      <c r="P12" s="24">
        <v>334586</v>
      </c>
      <c r="Q12" s="20">
        <v>792739</v>
      </c>
      <c r="R12" s="24">
        <v>1368893</v>
      </c>
      <c r="S12" s="24"/>
      <c r="T12" s="20"/>
      <c r="U12" s="24"/>
      <c r="V12" s="24"/>
      <c r="W12" s="24">
        <v>12637246</v>
      </c>
      <c r="X12" s="20"/>
      <c r="Y12" s="24">
        <v>12637246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3485450</v>
      </c>
      <c r="D14" s="29">
        <f>SUM(D6:D13)</f>
        <v>0</v>
      </c>
      <c r="E14" s="30">
        <f t="shared" si="0"/>
        <v>-134703676</v>
      </c>
      <c r="F14" s="31">
        <f t="shared" si="0"/>
        <v>-159928535</v>
      </c>
      <c r="G14" s="31">
        <f t="shared" si="0"/>
        <v>4594690</v>
      </c>
      <c r="H14" s="31">
        <f t="shared" si="0"/>
        <v>1286671</v>
      </c>
      <c r="I14" s="31">
        <f t="shared" si="0"/>
        <v>2327652</v>
      </c>
      <c r="J14" s="31">
        <f t="shared" si="0"/>
        <v>8209013</v>
      </c>
      <c r="K14" s="31">
        <f t="shared" si="0"/>
        <v>1782123</v>
      </c>
      <c r="L14" s="31">
        <f t="shared" si="0"/>
        <v>2479144</v>
      </c>
      <c r="M14" s="31">
        <f t="shared" si="0"/>
        <v>872118</v>
      </c>
      <c r="N14" s="31">
        <f t="shared" si="0"/>
        <v>5133385</v>
      </c>
      <c r="O14" s="31">
        <f t="shared" si="0"/>
        <v>1509881</v>
      </c>
      <c r="P14" s="31">
        <f t="shared" si="0"/>
        <v>-374532</v>
      </c>
      <c r="Q14" s="31">
        <f t="shared" si="0"/>
        <v>-4245163</v>
      </c>
      <c r="R14" s="31">
        <f t="shared" si="0"/>
        <v>-3109814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10232584</v>
      </c>
      <c r="X14" s="31">
        <f t="shared" si="0"/>
        <v>-98994536</v>
      </c>
      <c r="Y14" s="31">
        <f t="shared" si="0"/>
        <v>109227120</v>
      </c>
      <c r="Z14" s="32">
        <f>+IF(X14&lt;&gt;0,+(Y14/X14)*100,0)</f>
        <v>-110.3365139263848</v>
      </c>
      <c r="AA14" s="33">
        <f>SUM(AA6:AA13)</f>
        <v>-159928535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46979046</v>
      </c>
      <c r="D18" s="18"/>
      <c r="E18" s="19">
        <v>163071904</v>
      </c>
      <c r="F18" s="20">
        <v>136849248</v>
      </c>
      <c r="G18" s="24">
        <v>49324912</v>
      </c>
      <c r="H18" s="24">
        <v>657097</v>
      </c>
      <c r="I18" s="24">
        <v>-1681802</v>
      </c>
      <c r="J18" s="20">
        <v>48300207</v>
      </c>
      <c r="K18" s="24">
        <v>280629</v>
      </c>
      <c r="L18" s="24">
        <v>4309</v>
      </c>
      <c r="M18" s="20">
        <v>1537673</v>
      </c>
      <c r="N18" s="24">
        <v>1822611</v>
      </c>
      <c r="O18" s="24">
        <v>1299092</v>
      </c>
      <c r="P18" s="24">
        <v>2134432</v>
      </c>
      <c r="Q18" s="20">
        <v>5794072</v>
      </c>
      <c r="R18" s="24">
        <v>9227596</v>
      </c>
      <c r="S18" s="24"/>
      <c r="T18" s="20"/>
      <c r="U18" s="24"/>
      <c r="V18" s="24"/>
      <c r="W18" s="24">
        <v>59350414</v>
      </c>
      <c r="X18" s="20">
        <v>113466773</v>
      </c>
      <c r="Y18" s="24">
        <v>-54116359</v>
      </c>
      <c r="Z18" s="25">
        <v>-47.693573694917717</v>
      </c>
      <c r="AA18" s="26">
        <v>136849248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111515</v>
      </c>
      <c r="D23" s="18"/>
      <c r="E23" s="19"/>
      <c r="F23" s="20">
        <v>111515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111515</v>
      </c>
      <c r="Y23" s="20">
        <v>-111515</v>
      </c>
      <c r="Z23" s="21">
        <v>-100</v>
      </c>
      <c r="AA23" s="22">
        <v>111515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47090561</v>
      </c>
      <c r="D26" s="29">
        <f t="shared" ref="D26:Y26" si="1">SUM(D16:D25)</f>
        <v>0</v>
      </c>
      <c r="E26" s="35">
        <f t="shared" si="1"/>
        <v>163071904</v>
      </c>
      <c r="F26" s="36">
        <f t="shared" si="1"/>
        <v>136960763</v>
      </c>
      <c r="G26" s="36">
        <f t="shared" si="1"/>
        <v>49324912</v>
      </c>
      <c r="H26" s="36">
        <f t="shared" si="1"/>
        <v>657097</v>
      </c>
      <c r="I26" s="36">
        <f t="shared" si="1"/>
        <v>-1681802</v>
      </c>
      <c r="J26" s="36">
        <f t="shared" si="1"/>
        <v>48300207</v>
      </c>
      <c r="K26" s="36">
        <f t="shared" si="1"/>
        <v>280629</v>
      </c>
      <c r="L26" s="36">
        <f t="shared" si="1"/>
        <v>4309</v>
      </c>
      <c r="M26" s="36">
        <f t="shared" si="1"/>
        <v>1537673</v>
      </c>
      <c r="N26" s="36">
        <f t="shared" si="1"/>
        <v>1822611</v>
      </c>
      <c r="O26" s="36">
        <f t="shared" si="1"/>
        <v>1299092</v>
      </c>
      <c r="P26" s="36">
        <f t="shared" si="1"/>
        <v>2134432</v>
      </c>
      <c r="Q26" s="36">
        <f t="shared" si="1"/>
        <v>5794072</v>
      </c>
      <c r="R26" s="36">
        <f t="shared" si="1"/>
        <v>9227596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59350414</v>
      </c>
      <c r="X26" s="36">
        <f t="shared" si="1"/>
        <v>113578288</v>
      </c>
      <c r="Y26" s="36">
        <f t="shared" si="1"/>
        <v>-54227874</v>
      </c>
      <c r="Z26" s="37">
        <f>+IF(X26&lt;&gt;0,+(Y26/X26)*100,0)</f>
        <v>-47.744929911252058</v>
      </c>
      <c r="AA26" s="38">
        <f>SUM(AA16:AA25)</f>
        <v>136960763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50576011</v>
      </c>
      <c r="D27" s="29">
        <f>+D14+D26</f>
        <v>0</v>
      </c>
      <c r="E27" s="30">
        <f t="shared" si="2"/>
        <v>28368228</v>
      </c>
      <c r="F27" s="31">
        <f t="shared" si="2"/>
        <v>-22967772</v>
      </c>
      <c r="G27" s="31">
        <f t="shared" si="2"/>
        <v>53919602</v>
      </c>
      <c r="H27" s="31">
        <f t="shared" si="2"/>
        <v>1943768</v>
      </c>
      <c r="I27" s="31">
        <f t="shared" si="2"/>
        <v>645850</v>
      </c>
      <c r="J27" s="31">
        <f t="shared" si="2"/>
        <v>56509220</v>
      </c>
      <c r="K27" s="31">
        <f t="shared" si="2"/>
        <v>2062752</v>
      </c>
      <c r="L27" s="31">
        <f t="shared" si="2"/>
        <v>2483453</v>
      </c>
      <c r="M27" s="31">
        <f t="shared" si="2"/>
        <v>2409791</v>
      </c>
      <c r="N27" s="31">
        <f t="shared" si="2"/>
        <v>6955996</v>
      </c>
      <c r="O27" s="31">
        <f t="shared" si="2"/>
        <v>2808973</v>
      </c>
      <c r="P27" s="31">
        <f t="shared" si="2"/>
        <v>1759900</v>
      </c>
      <c r="Q27" s="31">
        <f t="shared" si="2"/>
        <v>1548909</v>
      </c>
      <c r="R27" s="31">
        <f t="shared" si="2"/>
        <v>6117782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69582998</v>
      </c>
      <c r="X27" s="31">
        <f t="shared" si="2"/>
        <v>14583752</v>
      </c>
      <c r="Y27" s="31">
        <f t="shared" si="2"/>
        <v>54999246</v>
      </c>
      <c r="Z27" s="32">
        <f>+IF(X27&lt;&gt;0,+(Y27/X27)*100,0)</f>
        <v>377.12686008374254</v>
      </c>
      <c r="AA27" s="33">
        <f>+AA14+AA26</f>
        <v>-22967772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545380</v>
      </c>
      <c r="F32" s="20">
        <v>1988098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1988098</v>
      </c>
      <c r="Y32" s="20">
        <v>-1988098</v>
      </c>
      <c r="Z32" s="21">
        <v>-100</v>
      </c>
      <c r="AA32" s="22">
        <v>1988098</v>
      </c>
    </row>
    <row r="33" spans="1:27" x14ac:dyDescent="0.25">
      <c r="A33" s="23" t="s">
        <v>61</v>
      </c>
      <c r="B33" s="17" t="s">
        <v>33</v>
      </c>
      <c r="C33" s="18">
        <v>65461735</v>
      </c>
      <c r="D33" s="18"/>
      <c r="E33" s="19">
        <v>-122616938</v>
      </c>
      <c r="F33" s="20">
        <v>-145094045</v>
      </c>
      <c r="G33" s="20">
        <v>66282486</v>
      </c>
      <c r="H33" s="20">
        <v>866737</v>
      </c>
      <c r="I33" s="20">
        <v>873198</v>
      </c>
      <c r="J33" s="20">
        <v>68022421</v>
      </c>
      <c r="K33" s="20">
        <v>801626</v>
      </c>
      <c r="L33" s="20">
        <v>836739</v>
      </c>
      <c r="M33" s="20">
        <v>1252576</v>
      </c>
      <c r="N33" s="20">
        <v>2890941</v>
      </c>
      <c r="O33" s="20">
        <v>842387</v>
      </c>
      <c r="P33" s="20">
        <v>743397</v>
      </c>
      <c r="Q33" s="20">
        <v>744537</v>
      </c>
      <c r="R33" s="20">
        <v>2330321</v>
      </c>
      <c r="S33" s="20"/>
      <c r="T33" s="20"/>
      <c r="U33" s="20"/>
      <c r="V33" s="20"/>
      <c r="W33" s="20">
        <v>73243683</v>
      </c>
      <c r="X33" s="20">
        <v>-109822519</v>
      </c>
      <c r="Y33" s="20">
        <v>183066202</v>
      </c>
      <c r="Z33" s="21">
        <v>-166.69277272724003</v>
      </c>
      <c r="AA33" s="22">
        <v>-145094045</v>
      </c>
    </row>
    <row r="34" spans="1:27" x14ac:dyDescent="0.25">
      <c r="A34" s="23" t="s">
        <v>62</v>
      </c>
      <c r="B34" s="17" t="s">
        <v>33</v>
      </c>
      <c r="C34" s="18">
        <v>27512774</v>
      </c>
      <c r="D34" s="18"/>
      <c r="E34" s="19">
        <v>-33000000</v>
      </c>
      <c r="F34" s="20">
        <v>-25235833</v>
      </c>
      <c r="G34" s="20">
        <v>26837722</v>
      </c>
      <c r="H34" s="20">
        <v>-754206</v>
      </c>
      <c r="I34" s="20">
        <v>-82336</v>
      </c>
      <c r="J34" s="20">
        <v>26001180</v>
      </c>
      <c r="K34" s="20">
        <v>-324248</v>
      </c>
      <c r="L34" s="20"/>
      <c r="M34" s="20">
        <v>-1760836</v>
      </c>
      <c r="N34" s="20">
        <v>-2085084</v>
      </c>
      <c r="O34" s="20"/>
      <c r="P34" s="20">
        <v>-2274721</v>
      </c>
      <c r="Q34" s="20">
        <v>5871400</v>
      </c>
      <c r="R34" s="20">
        <v>3596679</v>
      </c>
      <c r="S34" s="20"/>
      <c r="T34" s="20"/>
      <c r="U34" s="20"/>
      <c r="V34" s="20"/>
      <c r="W34" s="20">
        <v>27512775</v>
      </c>
      <c r="X34" s="20">
        <v>1710664</v>
      </c>
      <c r="Y34" s="20">
        <v>25802111</v>
      </c>
      <c r="Z34" s="21">
        <v>1508.3096972871354</v>
      </c>
      <c r="AA34" s="22">
        <v>-25235833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17750</v>
      </c>
      <c r="D36" s="18"/>
      <c r="E36" s="19">
        <v>4016465</v>
      </c>
      <c r="F36" s="20"/>
      <c r="G36" s="20">
        <v>17751</v>
      </c>
      <c r="H36" s="20"/>
      <c r="I36" s="20"/>
      <c r="J36" s="20">
        <v>17751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17751</v>
      </c>
      <c r="X36" s="20"/>
      <c r="Y36" s="20">
        <v>17751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92992259</v>
      </c>
      <c r="D38" s="29">
        <f t="shared" ref="D38:Y38" si="3">SUM(D30:D37)</f>
        <v>0</v>
      </c>
      <c r="E38" s="30">
        <f t="shared" si="3"/>
        <v>-151055093</v>
      </c>
      <c r="F38" s="31">
        <f t="shared" si="3"/>
        <v>-168341780</v>
      </c>
      <c r="G38" s="31">
        <f t="shared" si="3"/>
        <v>93137959</v>
      </c>
      <c r="H38" s="31">
        <f t="shared" si="3"/>
        <v>112531</v>
      </c>
      <c r="I38" s="31">
        <f t="shared" si="3"/>
        <v>790862</v>
      </c>
      <c r="J38" s="31">
        <f t="shared" si="3"/>
        <v>94041352</v>
      </c>
      <c r="K38" s="31">
        <f t="shared" si="3"/>
        <v>477378</v>
      </c>
      <c r="L38" s="31">
        <f t="shared" si="3"/>
        <v>836739</v>
      </c>
      <c r="M38" s="31">
        <f t="shared" si="3"/>
        <v>-508260</v>
      </c>
      <c r="N38" s="31">
        <f t="shared" si="3"/>
        <v>805857</v>
      </c>
      <c r="O38" s="31">
        <f t="shared" si="3"/>
        <v>842387</v>
      </c>
      <c r="P38" s="31">
        <f t="shared" si="3"/>
        <v>-1531324</v>
      </c>
      <c r="Q38" s="31">
        <f t="shared" si="3"/>
        <v>6615937</v>
      </c>
      <c r="R38" s="31">
        <f t="shared" si="3"/>
        <v>5927000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100774209</v>
      </c>
      <c r="X38" s="31">
        <f t="shared" si="3"/>
        <v>-106123757</v>
      </c>
      <c r="Y38" s="31">
        <f t="shared" si="3"/>
        <v>206897966</v>
      </c>
      <c r="Z38" s="32">
        <f>+IF(X38&lt;&gt;0,+(Y38/X38)*100,0)</f>
        <v>-194.95914190071503</v>
      </c>
      <c r="AA38" s="33">
        <f>SUM(AA30:AA37)</f>
        <v>-168341780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92992259</v>
      </c>
      <c r="D45" s="29">
        <f>+D38+D44</f>
        <v>0</v>
      </c>
      <c r="E45" s="30">
        <f t="shared" si="5"/>
        <v>-151055093</v>
      </c>
      <c r="F45" s="31">
        <f t="shared" si="5"/>
        <v>-168341780</v>
      </c>
      <c r="G45" s="31">
        <f t="shared" si="5"/>
        <v>93137959</v>
      </c>
      <c r="H45" s="31">
        <f t="shared" si="5"/>
        <v>112531</v>
      </c>
      <c r="I45" s="31">
        <f t="shared" si="5"/>
        <v>790862</v>
      </c>
      <c r="J45" s="31">
        <f t="shared" si="5"/>
        <v>94041352</v>
      </c>
      <c r="K45" s="31">
        <f t="shared" si="5"/>
        <v>477378</v>
      </c>
      <c r="L45" s="31">
        <f t="shared" si="5"/>
        <v>836739</v>
      </c>
      <c r="M45" s="31">
        <f t="shared" si="5"/>
        <v>-508260</v>
      </c>
      <c r="N45" s="31">
        <f t="shared" si="5"/>
        <v>805857</v>
      </c>
      <c r="O45" s="31">
        <f t="shared" si="5"/>
        <v>842387</v>
      </c>
      <c r="P45" s="31">
        <f t="shared" si="5"/>
        <v>-1531324</v>
      </c>
      <c r="Q45" s="31">
        <f t="shared" si="5"/>
        <v>6615937</v>
      </c>
      <c r="R45" s="31">
        <f t="shared" si="5"/>
        <v>5927000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100774209</v>
      </c>
      <c r="X45" s="31">
        <f t="shared" si="5"/>
        <v>-106123757</v>
      </c>
      <c r="Y45" s="31">
        <f t="shared" si="5"/>
        <v>206897966</v>
      </c>
      <c r="Z45" s="32">
        <f>+IF(X45&lt;&gt;0,+(Y45/X45)*100,0)</f>
        <v>-194.95914190071503</v>
      </c>
      <c r="AA45" s="33">
        <f>+AA38+AA44</f>
        <v>-168341780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-42416248</v>
      </c>
      <c r="D46" s="42">
        <f t="shared" si="6"/>
        <v>0</v>
      </c>
      <c r="E46" s="43">
        <f t="shared" si="6"/>
        <v>179423321</v>
      </c>
      <c r="F46" s="44">
        <f t="shared" si="6"/>
        <v>145374008</v>
      </c>
      <c r="G46" s="44">
        <f t="shared" si="6"/>
        <v>-39218357</v>
      </c>
      <c r="H46" s="44">
        <f t="shared" si="6"/>
        <v>1831237</v>
      </c>
      <c r="I46" s="44">
        <f t="shared" si="6"/>
        <v>-145012</v>
      </c>
      <c r="J46" s="44">
        <f t="shared" si="6"/>
        <v>-37532132</v>
      </c>
      <c r="K46" s="44">
        <f t="shared" si="6"/>
        <v>1585374</v>
      </c>
      <c r="L46" s="44">
        <f t="shared" si="6"/>
        <v>1646714</v>
      </c>
      <c r="M46" s="44">
        <f t="shared" si="6"/>
        <v>2918051</v>
      </c>
      <c r="N46" s="44">
        <f t="shared" si="6"/>
        <v>6150139</v>
      </c>
      <c r="O46" s="44">
        <f t="shared" si="6"/>
        <v>1966586</v>
      </c>
      <c r="P46" s="44">
        <f t="shared" si="6"/>
        <v>3291224</v>
      </c>
      <c r="Q46" s="44">
        <f t="shared" si="6"/>
        <v>-5067028</v>
      </c>
      <c r="R46" s="44">
        <f t="shared" si="6"/>
        <v>190782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-31191211</v>
      </c>
      <c r="X46" s="44">
        <f t="shared" si="6"/>
        <v>120707509</v>
      </c>
      <c r="Y46" s="44">
        <f t="shared" si="6"/>
        <v>-151898720</v>
      </c>
      <c r="Z46" s="45">
        <f>+IF(X46&lt;&gt;0,+(Y46/X46)*100,0)</f>
        <v>-125.84032365376704</v>
      </c>
      <c r="AA46" s="46">
        <f>+AA27-AA45</f>
        <v>145374008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65532635</v>
      </c>
      <c r="D48" s="18"/>
      <c r="E48" s="19"/>
      <c r="F48" s="20"/>
      <c r="G48" s="20">
        <v>79457150</v>
      </c>
      <c r="H48" s="20">
        <v>-3392</v>
      </c>
      <c r="I48" s="20">
        <v>-13921125</v>
      </c>
      <c r="J48" s="20">
        <v>65532633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65532633</v>
      </c>
      <c r="X48" s="20"/>
      <c r="Y48" s="20">
        <v>65532633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65532635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79457150</v>
      </c>
      <c r="H51" s="52">
        <f t="shared" si="7"/>
        <v>-3392</v>
      </c>
      <c r="I51" s="52">
        <f t="shared" si="7"/>
        <v>-13921125</v>
      </c>
      <c r="J51" s="52">
        <f t="shared" si="7"/>
        <v>65532633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65532633</v>
      </c>
      <c r="X51" s="52">
        <f t="shared" si="7"/>
        <v>0</v>
      </c>
      <c r="Y51" s="52">
        <f t="shared" si="7"/>
        <v>65532633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11491277</v>
      </c>
      <c r="D6" s="18"/>
      <c r="E6" s="19">
        <v>34632833</v>
      </c>
      <c r="F6" s="20">
        <v>34632833</v>
      </c>
      <c r="G6" s="20">
        <v>10081092</v>
      </c>
      <c r="H6" s="20">
        <v>-1276741</v>
      </c>
      <c r="I6" s="20">
        <v>-366748</v>
      </c>
      <c r="J6" s="20">
        <v>8437603</v>
      </c>
      <c r="K6" s="20">
        <v>-183747</v>
      </c>
      <c r="L6" s="20">
        <v>-783831</v>
      </c>
      <c r="M6" s="20">
        <v>971164</v>
      </c>
      <c r="N6" s="20">
        <v>3586</v>
      </c>
      <c r="O6" s="20">
        <v>-89337</v>
      </c>
      <c r="P6" s="20">
        <v>-25170</v>
      </c>
      <c r="Q6" s="20">
        <v>-508846</v>
      </c>
      <c r="R6" s="20">
        <v>-623353</v>
      </c>
      <c r="S6" s="20"/>
      <c r="T6" s="20"/>
      <c r="U6" s="20"/>
      <c r="V6" s="20"/>
      <c r="W6" s="20">
        <v>7817836</v>
      </c>
      <c r="X6" s="20">
        <v>25974612</v>
      </c>
      <c r="Y6" s="20">
        <v>-18156776</v>
      </c>
      <c r="Z6" s="21">
        <v>-69.902010470839755</v>
      </c>
      <c r="AA6" s="22">
        <v>34632833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85035268</v>
      </c>
      <c r="D8" s="18"/>
      <c r="E8" s="19">
        <v>7244377</v>
      </c>
      <c r="F8" s="20">
        <v>7244377</v>
      </c>
      <c r="G8" s="20">
        <v>55325891</v>
      </c>
      <c r="H8" s="20">
        <v>2460564</v>
      </c>
      <c r="I8" s="20">
        <v>2604328</v>
      </c>
      <c r="J8" s="20">
        <v>60390783</v>
      </c>
      <c r="K8" s="20">
        <v>888463</v>
      </c>
      <c r="L8" s="20">
        <v>4576945</v>
      </c>
      <c r="M8" s="20">
        <v>3107451</v>
      </c>
      <c r="N8" s="20">
        <v>8572859</v>
      </c>
      <c r="O8" s="20">
        <v>3416863</v>
      </c>
      <c r="P8" s="20">
        <v>991642</v>
      </c>
      <c r="Q8" s="20">
        <v>4945933</v>
      </c>
      <c r="R8" s="20">
        <v>9354438</v>
      </c>
      <c r="S8" s="20"/>
      <c r="T8" s="20"/>
      <c r="U8" s="20"/>
      <c r="V8" s="20"/>
      <c r="W8" s="20">
        <v>78318080</v>
      </c>
      <c r="X8" s="20">
        <v>5433273</v>
      </c>
      <c r="Y8" s="20">
        <v>72884807</v>
      </c>
      <c r="Z8" s="21">
        <v>1341.4530615339961</v>
      </c>
      <c r="AA8" s="22">
        <v>7244377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-2542309</v>
      </c>
      <c r="D11" s="18"/>
      <c r="E11" s="19">
        <v>-1992826</v>
      </c>
      <c r="F11" s="20">
        <v>-1922826</v>
      </c>
      <c r="G11" s="20">
        <v>-1271155</v>
      </c>
      <c r="H11" s="20"/>
      <c r="I11" s="20"/>
      <c r="J11" s="20">
        <v>-1271155</v>
      </c>
      <c r="K11" s="20"/>
      <c r="L11" s="20"/>
      <c r="M11" s="20"/>
      <c r="N11" s="20"/>
      <c r="O11" s="20">
        <v>-24196</v>
      </c>
      <c r="P11" s="20"/>
      <c r="Q11" s="20">
        <v>-5442</v>
      </c>
      <c r="R11" s="20">
        <v>-29638</v>
      </c>
      <c r="S11" s="20"/>
      <c r="T11" s="20"/>
      <c r="U11" s="20"/>
      <c r="V11" s="20"/>
      <c r="W11" s="20">
        <v>-1300793</v>
      </c>
      <c r="X11" s="20">
        <v>-1427817</v>
      </c>
      <c r="Y11" s="20">
        <v>127024</v>
      </c>
      <c r="Z11" s="21">
        <v>-8.8963781773154409</v>
      </c>
      <c r="AA11" s="22">
        <v>-1922826</v>
      </c>
    </row>
    <row r="12" spans="1:27" x14ac:dyDescent="0.25">
      <c r="A12" s="23" t="s">
        <v>41</v>
      </c>
      <c r="B12" s="17" t="s">
        <v>33</v>
      </c>
      <c r="C12" s="18">
        <v>2757114</v>
      </c>
      <c r="D12" s="18"/>
      <c r="E12" s="19">
        <v>182610</v>
      </c>
      <c r="F12" s="20">
        <v>677376</v>
      </c>
      <c r="G12" s="24">
        <v>1525810</v>
      </c>
      <c r="H12" s="24">
        <v>111199</v>
      </c>
      <c r="I12" s="24">
        <v>22369</v>
      </c>
      <c r="J12" s="20">
        <v>1659378</v>
      </c>
      <c r="K12" s="24"/>
      <c r="L12" s="24">
        <v>63203</v>
      </c>
      <c r="M12" s="20">
        <v>1105</v>
      </c>
      <c r="N12" s="24">
        <v>64308</v>
      </c>
      <c r="O12" s="24"/>
      <c r="P12" s="24">
        <v>2063</v>
      </c>
      <c r="Q12" s="20">
        <v>50223</v>
      </c>
      <c r="R12" s="24">
        <v>52286</v>
      </c>
      <c r="S12" s="24"/>
      <c r="T12" s="20"/>
      <c r="U12" s="24"/>
      <c r="V12" s="24"/>
      <c r="W12" s="24">
        <v>1775972</v>
      </c>
      <c r="X12" s="20">
        <v>508032</v>
      </c>
      <c r="Y12" s="24">
        <v>1267940</v>
      </c>
      <c r="Z12" s="25">
        <v>249.57876669186194</v>
      </c>
      <c r="AA12" s="26">
        <v>677376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96741350</v>
      </c>
      <c r="D14" s="29">
        <f>SUM(D6:D13)</f>
        <v>0</v>
      </c>
      <c r="E14" s="30">
        <f t="shared" si="0"/>
        <v>40066994</v>
      </c>
      <c r="F14" s="31">
        <f t="shared" si="0"/>
        <v>40631760</v>
      </c>
      <c r="G14" s="31">
        <f t="shared" si="0"/>
        <v>65661638</v>
      </c>
      <c r="H14" s="31">
        <f t="shared" si="0"/>
        <v>1295022</v>
      </c>
      <c r="I14" s="31">
        <f t="shared" si="0"/>
        <v>2259949</v>
      </c>
      <c r="J14" s="31">
        <f t="shared" si="0"/>
        <v>69216609</v>
      </c>
      <c r="K14" s="31">
        <f t="shared" si="0"/>
        <v>704716</v>
      </c>
      <c r="L14" s="31">
        <f t="shared" si="0"/>
        <v>3856317</v>
      </c>
      <c r="M14" s="31">
        <f t="shared" si="0"/>
        <v>4079720</v>
      </c>
      <c r="N14" s="31">
        <f t="shared" si="0"/>
        <v>8640753</v>
      </c>
      <c r="O14" s="31">
        <f t="shared" si="0"/>
        <v>3303330</v>
      </c>
      <c r="P14" s="31">
        <f t="shared" si="0"/>
        <v>968535</v>
      </c>
      <c r="Q14" s="31">
        <f t="shared" si="0"/>
        <v>4481868</v>
      </c>
      <c r="R14" s="31">
        <f t="shared" si="0"/>
        <v>8753733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86611095</v>
      </c>
      <c r="X14" s="31">
        <f t="shared" si="0"/>
        <v>30488100</v>
      </c>
      <c r="Y14" s="31">
        <f t="shared" si="0"/>
        <v>56122995</v>
      </c>
      <c r="Z14" s="32">
        <f>+IF(X14&lt;&gt;0,+(Y14/X14)*100,0)</f>
        <v>184.08164168970845</v>
      </c>
      <c r="AA14" s="33">
        <f>SUM(AA6:AA13)</f>
        <v>40631760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30524763</v>
      </c>
      <c r="D18" s="18"/>
      <c r="E18" s="19">
        <v>-3006560</v>
      </c>
      <c r="F18" s="20">
        <v>291892</v>
      </c>
      <c r="G18" s="24">
        <v>16992187</v>
      </c>
      <c r="H18" s="24"/>
      <c r="I18" s="24">
        <v>452217</v>
      </c>
      <c r="J18" s="20">
        <v>17444404</v>
      </c>
      <c r="K18" s="24"/>
      <c r="L18" s="24"/>
      <c r="M18" s="20"/>
      <c r="N18" s="24"/>
      <c r="O18" s="24"/>
      <c r="P18" s="24"/>
      <c r="Q18" s="20">
        <v>202175</v>
      </c>
      <c r="R18" s="24">
        <v>202175</v>
      </c>
      <c r="S18" s="24"/>
      <c r="T18" s="20"/>
      <c r="U18" s="24"/>
      <c r="V18" s="24"/>
      <c r="W18" s="24">
        <v>17646579</v>
      </c>
      <c r="X18" s="20">
        <v>-3167955</v>
      </c>
      <c r="Y18" s="24">
        <v>20814534</v>
      </c>
      <c r="Z18" s="25">
        <v>-657.0337646841574</v>
      </c>
      <c r="AA18" s="26">
        <v>291892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30524763</v>
      </c>
      <c r="D26" s="29">
        <f t="shared" ref="D26:Y26" si="1">SUM(D16:D25)</f>
        <v>0</v>
      </c>
      <c r="E26" s="35">
        <f t="shared" si="1"/>
        <v>-3006560</v>
      </c>
      <c r="F26" s="36">
        <f t="shared" si="1"/>
        <v>291892</v>
      </c>
      <c r="G26" s="36">
        <f t="shared" si="1"/>
        <v>16992187</v>
      </c>
      <c r="H26" s="36">
        <f t="shared" si="1"/>
        <v>0</v>
      </c>
      <c r="I26" s="36">
        <f t="shared" si="1"/>
        <v>452217</v>
      </c>
      <c r="J26" s="36">
        <f t="shared" si="1"/>
        <v>17444404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202175</v>
      </c>
      <c r="R26" s="36">
        <f t="shared" si="1"/>
        <v>202175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17646579</v>
      </c>
      <c r="X26" s="36">
        <f t="shared" si="1"/>
        <v>-3167955</v>
      </c>
      <c r="Y26" s="36">
        <f t="shared" si="1"/>
        <v>20814534</v>
      </c>
      <c r="Z26" s="37">
        <f>+IF(X26&lt;&gt;0,+(Y26/X26)*100,0)</f>
        <v>-657.0337646841574</v>
      </c>
      <c r="AA26" s="38">
        <f>SUM(AA16:AA25)</f>
        <v>291892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127266113</v>
      </c>
      <c r="D27" s="29">
        <f>+D14+D26</f>
        <v>0</v>
      </c>
      <c r="E27" s="30">
        <f t="shared" si="2"/>
        <v>37060434</v>
      </c>
      <c r="F27" s="31">
        <f t="shared" si="2"/>
        <v>40923652</v>
      </c>
      <c r="G27" s="31">
        <f t="shared" si="2"/>
        <v>82653825</v>
      </c>
      <c r="H27" s="31">
        <f t="shared" si="2"/>
        <v>1295022</v>
      </c>
      <c r="I27" s="31">
        <f t="shared" si="2"/>
        <v>2712166</v>
      </c>
      <c r="J27" s="31">
        <f t="shared" si="2"/>
        <v>86661013</v>
      </c>
      <c r="K27" s="31">
        <f t="shared" si="2"/>
        <v>704716</v>
      </c>
      <c r="L27" s="31">
        <f t="shared" si="2"/>
        <v>3856317</v>
      </c>
      <c r="M27" s="31">
        <f t="shared" si="2"/>
        <v>4079720</v>
      </c>
      <c r="N27" s="31">
        <f t="shared" si="2"/>
        <v>8640753</v>
      </c>
      <c r="O27" s="31">
        <f t="shared" si="2"/>
        <v>3303330</v>
      </c>
      <c r="P27" s="31">
        <f t="shared" si="2"/>
        <v>968535</v>
      </c>
      <c r="Q27" s="31">
        <f t="shared" si="2"/>
        <v>4684043</v>
      </c>
      <c r="R27" s="31">
        <f t="shared" si="2"/>
        <v>8955908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104257674</v>
      </c>
      <c r="X27" s="31">
        <f t="shared" si="2"/>
        <v>27320145</v>
      </c>
      <c r="Y27" s="31">
        <f t="shared" si="2"/>
        <v>76937529</v>
      </c>
      <c r="Z27" s="32">
        <f>+IF(X27&lt;&gt;0,+(Y27/X27)*100,0)</f>
        <v>281.61464369973146</v>
      </c>
      <c r="AA27" s="33">
        <f>+AA14+AA26</f>
        <v>40923652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62470567</v>
      </c>
      <c r="D33" s="18"/>
      <c r="E33" s="19">
        <v>9051582</v>
      </c>
      <c r="F33" s="20">
        <v>9431582</v>
      </c>
      <c r="G33" s="20">
        <v>33828744</v>
      </c>
      <c r="H33" s="20">
        <v>-146545</v>
      </c>
      <c r="I33" s="20">
        <v>745737</v>
      </c>
      <c r="J33" s="20">
        <v>34427936</v>
      </c>
      <c r="K33" s="20">
        <v>306133</v>
      </c>
      <c r="L33" s="20">
        <v>480659</v>
      </c>
      <c r="M33" s="20">
        <v>439180</v>
      </c>
      <c r="N33" s="20">
        <v>1225972</v>
      </c>
      <c r="O33" s="20">
        <v>408669</v>
      </c>
      <c r="P33" s="20">
        <v>360155</v>
      </c>
      <c r="Q33" s="20">
        <v>137961</v>
      </c>
      <c r="R33" s="20">
        <v>906785</v>
      </c>
      <c r="S33" s="20"/>
      <c r="T33" s="20"/>
      <c r="U33" s="20"/>
      <c r="V33" s="20"/>
      <c r="W33" s="20">
        <v>36560693</v>
      </c>
      <c r="X33" s="20">
        <v>3686724</v>
      </c>
      <c r="Y33" s="20">
        <v>32873969</v>
      </c>
      <c r="Z33" s="21">
        <v>891.68511122611824</v>
      </c>
      <c r="AA33" s="22">
        <v>9431582</v>
      </c>
    </row>
    <row r="34" spans="1:27" x14ac:dyDescent="0.25">
      <c r="A34" s="23" t="s">
        <v>62</v>
      </c>
      <c r="B34" s="17" t="s">
        <v>33</v>
      </c>
      <c r="C34" s="18">
        <v>-3186430</v>
      </c>
      <c r="D34" s="18"/>
      <c r="E34" s="19">
        <v>7954417</v>
      </c>
      <c r="F34" s="20">
        <v>7954417</v>
      </c>
      <c r="G34" s="20">
        <v>1772849</v>
      </c>
      <c r="H34" s="20"/>
      <c r="I34" s="20">
        <v>-656093</v>
      </c>
      <c r="J34" s="20">
        <v>1116756</v>
      </c>
      <c r="K34" s="20"/>
      <c r="L34" s="20"/>
      <c r="M34" s="20">
        <v>1400000</v>
      </c>
      <c r="N34" s="20">
        <v>1400000</v>
      </c>
      <c r="O34" s="20">
        <v>418</v>
      </c>
      <c r="P34" s="20"/>
      <c r="Q34" s="20"/>
      <c r="R34" s="20">
        <v>418</v>
      </c>
      <c r="S34" s="20"/>
      <c r="T34" s="20"/>
      <c r="U34" s="20"/>
      <c r="V34" s="20"/>
      <c r="W34" s="20">
        <v>2517174</v>
      </c>
      <c r="X34" s="20">
        <v>7954417</v>
      </c>
      <c r="Y34" s="20">
        <v>-5437243</v>
      </c>
      <c r="Z34" s="21">
        <v>-68.355015835855724</v>
      </c>
      <c r="AA34" s="22">
        <v>7954417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3709435</v>
      </c>
      <c r="F36" s="20">
        <v>3709435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2782071</v>
      </c>
      <c r="Y36" s="20">
        <v>-2782071</v>
      </c>
      <c r="Z36" s="21">
        <v>-100</v>
      </c>
      <c r="AA36" s="22">
        <v>3709435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59284137</v>
      </c>
      <c r="D38" s="29">
        <f t="shared" ref="D38:Y38" si="3">SUM(D30:D37)</f>
        <v>0</v>
      </c>
      <c r="E38" s="30">
        <f t="shared" si="3"/>
        <v>20715434</v>
      </c>
      <c r="F38" s="31">
        <f t="shared" si="3"/>
        <v>21095434</v>
      </c>
      <c r="G38" s="31">
        <f t="shared" si="3"/>
        <v>35601593</v>
      </c>
      <c r="H38" s="31">
        <f t="shared" si="3"/>
        <v>-146545</v>
      </c>
      <c r="I38" s="31">
        <f t="shared" si="3"/>
        <v>89644</v>
      </c>
      <c r="J38" s="31">
        <f t="shared" si="3"/>
        <v>35544692</v>
      </c>
      <c r="K38" s="31">
        <f t="shared" si="3"/>
        <v>306133</v>
      </c>
      <c r="L38" s="31">
        <f t="shared" si="3"/>
        <v>480659</v>
      </c>
      <c r="M38" s="31">
        <f t="shared" si="3"/>
        <v>1839180</v>
      </c>
      <c r="N38" s="31">
        <f t="shared" si="3"/>
        <v>2625972</v>
      </c>
      <c r="O38" s="31">
        <f t="shared" si="3"/>
        <v>409087</v>
      </c>
      <c r="P38" s="31">
        <f t="shared" si="3"/>
        <v>360155</v>
      </c>
      <c r="Q38" s="31">
        <f t="shared" si="3"/>
        <v>137961</v>
      </c>
      <c r="R38" s="31">
        <f t="shared" si="3"/>
        <v>907203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39077867</v>
      </c>
      <c r="X38" s="31">
        <f t="shared" si="3"/>
        <v>14423212</v>
      </c>
      <c r="Y38" s="31">
        <f t="shared" si="3"/>
        <v>24654655</v>
      </c>
      <c r="Z38" s="32">
        <f>+IF(X38&lt;&gt;0,+(Y38/X38)*100,0)</f>
        <v>170.93734044816091</v>
      </c>
      <c r="AA38" s="33">
        <f>SUM(AA30:AA37)</f>
        <v>21095434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59284137</v>
      </c>
      <c r="D45" s="29">
        <f>+D38+D44</f>
        <v>0</v>
      </c>
      <c r="E45" s="30">
        <f t="shared" si="5"/>
        <v>20715434</v>
      </c>
      <c r="F45" s="31">
        <f t="shared" si="5"/>
        <v>21095434</v>
      </c>
      <c r="G45" s="31">
        <f t="shared" si="5"/>
        <v>35601593</v>
      </c>
      <c r="H45" s="31">
        <f t="shared" si="5"/>
        <v>-146545</v>
      </c>
      <c r="I45" s="31">
        <f t="shared" si="5"/>
        <v>89644</v>
      </c>
      <c r="J45" s="31">
        <f t="shared" si="5"/>
        <v>35544692</v>
      </c>
      <c r="K45" s="31">
        <f t="shared" si="5"/>
        <v>306133</v>
      </c>
      <c r="L45" s="31">
        <f t="shared" si="5"/>
        <v>480659</v>
      </c>
      <c r="M45" s="31">
        <f t="shared" si="5"/>
        <v>1839180</v>
      </c>
      <c r="N45" s="31">
        <f t="shared" si="5"/>
        <v>2625972</v>
      </c>
      <c r="O45" s="31">
        <f t="shared" si="5"/>
        <v>409087</v>
      </c>
      <c r="P45" s="31">
        <f t="shared" si="5"/>
        <v>360155</v>
      </c>
      <c r="Q45" s="31">
        <f t="shared" si="5"/>
        <v>137961</v>
      </c>
      <c r="R45" s="31">
        <f t="shared" si="5"/>
        <v>907203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39077867</v>
      </c>
      <c r="X45" s="31">
        <f t="shared" si="5"/>
        <v>14423212</v>
      </c>
      <c r="Y45" s="31">
        <f t="shared" si="5"/>
        <v>24654655</v>
      </c>
      <c r="Z45" s="32">
        <f>+IF(X45&lt;&gt;0,+(Y45/X45)*100,0)</f>
        <v>170.93734044816091</v>
      </c>
      <c r="AA45" s="33">
        <f>+AA38+AA44</f>
        <v>21095434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67981976</v>
      </c>
      <c r="D46" s="42">
        <f t="shared" si="6"/>
        <v>0</v>
      </c>
      <c r="E46" s="43">
        <f t="shared" si="6"/>
        <v>16345000</v>
      </c>
      <c r="F46" s="44">
        <f t="shared" si="6"/>
        <v>19828218</v>
      </c>
      <c r="G46" s="44">
        <f t="shared" si="6"/>
        <v>47052232</v>
      </c>
      <c r="H46" s="44">
        <f t="shared" si="6"/>
        <v>1441567</v>
      </c>
      <c r="I46" s="44">
        <f t="shared" si="6"/>
        <v>2622522</v>
      </c>
      <c r="J46" s="44">
        <f t="shared" si="6"/>
        <v>51116321</v>
      </c>
      <c r="K46" s="44">
        <f t="shared" si="6"/>
        <v>398583</v>
      </c>
      <c r="L46" s="44">
        <f t="shared" si="6"/>
        <v>3375658</v>
      </c>
      <c r="M46" s="44">
        <f t="shared" si="6"/>
        <v>2240540</v>
      </c>
      <c r="N46" s="44">
        <f t="shared" si="6"/>
        <v>6014781</v>
      </c>
      <c r="O46" s="44">
        <f t="shared" si="6"/>
        <v>2894243</v>
      </c>
      <c r="P46" s="44">
        <f t="shared" si="6"/>
        <v>608380</v>
      </c>
      <c r="Q46" s="44">
        <f t="shared" si="6"/>
        <v>4546082</v>
      </c>
      <c r="R46" s="44">
        <f t="shared" si="6"/>
        <v>8048705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65179807</v>
      </c>
      <c r="X46" s="44">
        <f t="shared" si="6"/>
        <v>12896933</v>
      </c>
      <c r="Y46" s="44">
        <f t="shared" si="6"/>
        <v>52282874</v>
      </c>
      <c r="Z46" s="45">
        <f>+IF(X46&lt;&gt;0,+(Y46/X46)*100,0)</f>
        <v>405.38997915240776</v>
      </c>
      <c r="AA46" s="46">
        <f>+AA27-AA45</f>
        <v>19828218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38717498</v>
      </c>
      <c r="D48" s="18"/>
      <c r="E48" s="19"/>
      <c r="F48" s="20"/>
      <c r="G48" s="20">
        <v>25639897</v>
      </c>
      <c r="H48" s="20"/>
      <c r="I48" s="20">
        <v>-582845</v>
      </c>
      <c r="J48" s="20">
        <v>25057052</v>
      </c>
      <c r="K48" s="20">
        <v>398582</v>
      </c>
      <c r="L48" s="20">
        <v>2734084</v>
      </c>
      <c r="M48" s="20">
        <v>2191950</v>
      </c>
      <c r="N48" s="20">
        <v>5324616</v>
      </c>
      <c r="O48" s="20">
        <v>1841300</v>
      </c>
      <c r="P48" s="20">
        <v>595658</v>
      </c>
      <c r="Q48" s="20">
        <v>3266020</v>
      </c>
      <c r="R48" s="20">
        <v>5702978</v>
      </c>
      <c r="S48" s="20"/>
      <c r="T48" s="20"/>
      <c r="U48" s="20"/>
      <c r="V48" s="20"/>
      <c r="W48" s="20">
        <v>36084646</v>
      </c>
      <c r="X48" s="20"/>
      <c r="Y48" s="20">
        <v>36084646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38717498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25639897</v>
      </c>
      <c r="H51" s="52">
        <f t="shared" si="7"/>
        <v>0</v>
      </c>
      <c r="I51" s="52">
        <f t="shared" si="7"/>
        <v>-582845</v>
      </c>
      <c r="J51" s="52">
        <f t="shared" si="7"/>
        <v>25057052</v>
      </c>
      <c r="K51" s="52">
        <f t="shared" si="7"/>
        <v>398582</v>
      </c>
      <c r="L51" s="52">
        <f t="shared" si="7"/>
        <v>2734084</v>
      </c>
      <c r="M51" s="52">
        <f t="shared" si="7"/>
        <v>2191950</v>
      </c>
      <c r="N51" s="52">
        <f t="shared" si="7"/>
        <v>5324616</v>
      </c>
      <c r="O51" s="52">
        <f t="shared" si="7"/>
        <v>1841300</v>
      </c>
      <c r="P51" s="52">
        <f t="shared" si="7"/>
        <v>595658</v>
      </c>
      <c r="Q51" s="52">
        <f t="shared" si="7"/>
        <v>3266020</v>
      </c>
      <c r="R51" s="52">
        <f t="shared" si="7"/>
        <v>5702978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36084646</v>
      </c>
      <c r="X51" s="52">
        <f t="shared" si="7"/>
        <v>0</v>
      </c>
      <c r="Y51" s="52">
        <f t="shared" si="7"/>
        <v>36084646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8186962</v>
      </c>
      <c r="D8" s="18"/>
      <c r="E8" s="19">
        <v>9394518</v>
      </c>
      <c r="F8" s="20">
        <v>9394518</v>
      </c>
      <c r="G8" s="20">
        <v>4406175</v>
      </c>
      <c r="H8" s="20">
        <v>5136559</v>
      </c>
      <c r="I8" s="20">
        <v>-3848903</v>
      </c>
      <c r="J8" s="20">
        <v>5693831</v>
      </c>
      <c r="K8" s="20">
        <v>403326</v>
      </c>
      <c r="L8" s="20">
        <v>1081579</v>
      </c>
      <c r="M8" s="20">
        <v>862759</v>
      </c>
      <c r="N8" s="20">
        <v>2347664</v>
      </c>
      <c r="O8" s="20">
        <v>-334613</v>
      </c>
      <c r="P8" s="20">
        <v>1657667</v>
      </c>
      <c r="Q8" s="20">
        <v>-3960005</v>
      </c>
      <c r="R8" s="20">
        <v>-2636951</v>
      </c>
      <c r="S8" s="20"/>
      <c r="T8" s="20"/>
      <c r="U8" s="20"/>
      <c r="V8" s="20"/>
      <c r="W8" s="20">
        <v>5404544</v>
      </c>
      <c r="X8" s="20">
        <v>7045947</v>
      </c>
      <c r="Y8" s="20">
        <v>-1641403</v>
      </c>
      <c r="Z8" s="21">
        <v>-23.295704608621097</v>
      </c>
      <c r="AA8" s="22">
        <v>9394518</v>
      </c>
    </row>
    <row r="9" spans="1:27" x14ac:dyDescent="0.25">
      <c r="A9" s="23" t="s">
        <v>38</v>
      </c>
      <c r="B9" s="17" t="s">
        <v>33</v>
      </c>
      <c r="C9" s="18">
        <v>166130</v>
      </c>
      <c r="D9" s="18"/>
      <c r="E9" s="19">
        <v>259617</v>
      </c>
      <c r="F9" s="20">
        <v>259617</v>
      </c>
      <c r="G9" s="20">
        <v>269548</v>
      </c>
      <c r="H9" s="20">
        <v>-91984</v>
      </c>
      <c r="I9" s="20">
        <v>-4133</v>
      </c>
      <c r="J9" s="20">
        <v>173431</v>
      </c>
      <c r="K9" s="20">
        <v>-6</v>
      </c>
      <c r="L9" s="20">
        <v>5074</v>
      </c>
      <c r="M9" s="20">
        <v>320</v>
      </c>
      <c r="N9" s="20">
        <v>5388</v>
      </c>
      <c r="O9" s="20">
        <v>-1861</v>
      </c>
      <c r="P9" s="20">
        <v>4056</v>
      </c>
      <c r="Q9" s="20">
        <v>-7712</v>
      </c>
      <c r="R9" s="20">
        <v>-5517</v>
      </c>
      <c r="S9" s="20"/>
      <c r="T9" s="20"/>
      <c r="U9" s="20"/>
      <c r="V9" s="20"/>
      <c r="W9" s="20">
        <v>173302</v>
      </c>
      <c r="X9" s="20">
        <v>194733</v>
      </c>
      <c r="Y9" s="20">
        <v>-21431</v>
      </c>
      <c r="Z9" s="21">
        <v>-11.005325240200685</v>
      </c>
      <c r="AA9" s="22">
        <v>259617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563337</v>
      </c>
      <c r="D11" s="18"/>
      <c r="E11" s="19">
        <v>292930</v>
      </c>
      <c r="F11" s="20">
        <v>292930</v>
      </c>
      <c r="G11" s="20">
        <v>512289</v>
      </c>
      <c r="H11" s="20">
        <v>51047</v>
      </c>
      <c r="I11" s="20">
        <v>-3765</v>
      </c>
      <c r="J11" s="20">
        <v>559571</v>
      </c>
      <c r="K11" s="20"/>
      <c r="L11" s="20">
        <v>-304</v>
      </c>
      <c r="M11" s="20"/>
      <c r="N11" s="20">
        <v>-304</v>
      </c>
      <c r="O11" s="20"/>
      <c r="P11" s="20"/>
      <c r="Q11" s="20">
        <v>-954</v>
      </c>
      <c r="R11" s="20">
        <v>-954</v>
      </c>
      <c r="S11" s="20"/>
      <c r="T11" s="20"/>
      <c r="U11" s="20"/>
      <c r="V11" s="20"/>
      <c r="W11" s="20">
        <v>558313</v>
      </c>
      <c r="X11" s="20">
        <v>219744</v>
      </c>
      <c r="Y11" s="20">
        <v>338569</v>
      </c>
      <c r="Z11" s="21">
        <v>154.07428644240571</v>
      </c>
      <c r="AA11" s="22">
        <v>292930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8916429</v>
      </c>
      <c r="D14" s="29">
        <f>SUM(D6:D13)</f>
        <v>0</v>
      </c>
      <c r="E14" s="30">
        <f t="shared" si="0"/>
        <v>9947065</v>
      </c>
      <c r="F14" s="31">
        <f t="shared" si="0"/>
        <v>9947065</v>
      </c>
      <c r="G14" s="31">
        <f t="shared" si="0"/>
        <v>5188012</v>
      </c>
      <c r="H14" s="31">
        <f t="shared" si="0"/>
        <v>5095622</v>
      </c>
      <c r="I14" s="31">
        <f t="shared" si="0"/>
        <v>-3856801</v>
      </c>
      <c r="J14" s="31">
        <f t="shared" si="0"/>
        <v>6426833</v>
      </c>
      <c r="K14" s="31">
        <f t="shared" si="0"/>
        <v>403320</v>
      </c>
      <c r="L14" s="31">
        <f t="shared" si="0"/>
        <v>1086349</v>
      </c>
      <c r="M14" s="31">
        <f t="shared" si="0"/>
        <v>863079</v>
      </c>
      <c r="N14" s="31">
        <f t="shared" si="0"/>
        <v>2352748</v>
      </c>
      <c r="O14" s="31">
        <f t="shared" si="0"/>
        <v>-336474</v>
      </c>
      <c r="P14" s="31">
        <f t="shared" si="0"/>
        <v>1661723</v>
      </c>
      <c r="Q14" s="31">
        <f t="shared" si="0"/>
        <v>-3968671</v>
      </c>
      <c r="R14" s="31">
        <f t="shared" si="0"/>
        <v>-2643422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6136159</v>
      </c>
      <c r="X14" s="31">
        <f t="shared" si="0"/>
        <v>7460424</v>
      </c>
      <c r="Y14" s="31">
        <f t="shared" si="0"/>
        <v>-1324265</v>
      </c>
      <c r="Z14" s="32">
        <f>+IF(X14&lt;&gt;0,+(Y14/X14)*100,0)</f>
        <v>-17.750532677499294</v>
      </c>
      <c r="AA14" s="33">
        <f>SUM(AA6:AA13)</f>
        <v>9947065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133677227</v>
      </c>
      <c r="D18" s="18"/>
      <c r="E18" s="19">
        <v>168827896</v>
      </c>
      <c r="F18" s="20">
        <v>164627896</v>
      </c>
      <c r="G18" s="24">
        <v>134139773</v>
      </c>
      <c r="H18" s="24">
        <v>-219948</v>
      </c>
      <c r="I18" s="24">
        <v>567778</v>
      </c>
      <c r="J18" s="20">
        <v>134487603</v>
      </c>
      <c r="K18" s="24">
        <v>1081804</v>
      </c>
      <c r="L18" s="24">
        <v>583276</v>
      </c>
      <c r="M18" s="20">
        <v>1354878</v>
      </c>
      <c r="N18" s="24">
        <v>3019958</v>
      </c>
      <c r="O18" s="24">
        <v>-413290</v>
      </c>
      <c r="P18" s="24">
        <v>-311930</v>
      </c>
      <c r="Q18" s="20">
        <v>513810</v>
      </c>
      <c r="R18" s="24">
        <v>-211410</v>
      </c>
      <c r="S18" s="24"/>
      <c r="T18" s="20"/>
      <c r="U18" s="24"/>
      <c r="V18" s="24"/>
      <c r="W18" s="24">
        <v>137296151</v>
      </c>
      <c r="X18" s="20">
        <v>121241367</v>
      </c>
      <c r="Y18" s="24">
        <v>16054784</v>
      </c>
      <c r="Z18" s="25">
        <v>13.242001799600297</v>
      </c>
      <c r="AA18" s="26">
        <v>164627896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178890</v>
      </c>
      <c r="D22" s="18"/>
      <c r="E22" s="19"/>
      <c r="F22" s="20"/>
      <c r="G22" s="20">
        <v>180000</v>
      </c>
      <c r="H22" s="20">
        <v>-1111</v>
      </c>
      <c r="I22" s="20"/>
      <c r="J22" s="20">
        <v>178889</v>
      </c>
      <c r="K22" s="20"/>
      <c r="L22" s="20"/>
      <c r="M22" s="20">
        <v>-6667</v>
      </c>
      <c r="N22" s="20">
        <v>-6667</v>
      </c>
      <c r="O22" s="20">
        <v>-1111</v>
      </c>
      <c r="P22" s="20">
        <v>-1111</v>
      </c>
      <c r="Q22" s="20">
        <v>-1111</v>
      </c>
      <c r="R22" s="20">
        <v>-3333</v>
      </c>
      <c r="S22" s="20"/>
      <c r="T22" s="20"/>
      <c r="U22" s="20"/>
      <c r="V22" s="20"/>
      <c r="W22" s="20">
        <v>168889</v>
      </c>
      <c r="X22" s="20"/>
      <c r="Y22" s="20">
        <v>168889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133856117</v>
      </c>
      <c r="D26" s="29">
        <f t="shared" ref="D26:Y26" si="1">SUM(D16:D25)</f>
        <v>0</v>
      </c>
      <c r="E26" s="35">
        <f t="shared" si="1"/>
        <v>168827896</v>
      </c>
      <c r="F26" s="36">
        <f t="shared" si="1"/>
        <v>164627896</v>
      </c>
      <c r="G26" s="36">
        <f t="shared" si="1"/>
        <v>134319773</v>
      </c>
      <c r="H26" s="36">
        <f t="shared" si="1"/>
        <v>-221059</v>
      </c>
      <c r="I26" s="36">
        <f t="shared" si="1"/>
        <v>567778</v>
      </c>
      <c r="J26" s="36">
        <f t="shared" si="1"/>
        <v>134666492</v>
      </c>
      <c r="K26" s="36">
        <f t="shared" si="1"/>
        <v>1081804</v>
      </c>
      <c r="L26" s="36">
        <f t="shared" si="1"/>
        <v>583276</v>
      </c>
      <c r="M26" s="36">
        <f t="shared" si="1"/>
        <v>1348211</v>
      </c>
      <c r="N26" s="36">
        <f t="shared" si="1"/>
        <v>3013291</v>
      </c>
      <c r="O26" s="36">
        <f t="shared" si="1"/>
        <v>-414401</v>
      </c>
      <c r="P26" s="36">
        <f t="shared" si="1"/>
        <v>-313041</v>
      </c>
      <c r="Q26" s="36">
        <f t="shared" si="1"/>
        <v>512699</v>
      </c>
      <c r="R26" s="36">
        <f t="shared" si="1"/>
        <v>-214743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137465040</v>
      </c>
      <c r="X26" s="36">
        <f t="shared" si="1"/>
        <v>121241367</v>
      </c>
      <c r="Y26" s="36">
        <f t="shared" si="1"/>
        <v>16223673</v>
      </c>
      <c r="Z26" s="37">
        <f>+IF(X26&lt;&gt;0,+(Y26/X26)*100,0)</f>
        <v>13.381301614654346</v>
      </c>
      <c r="AA26" s="38">
        <f>SUM(AA16:AA25)</f>
        <v>164627896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142772546</v>
      </c>
      <c r="D27" s="29">
        <f>+D14+D26</f>
        <v>0</v>
      </c>
      <c r="E27" s="30">
        <f t="shared" si="2"/>
        <v>178774961</v>
      </c>
      <c r="F27" s="31">
        <f t="shared" si="2"/>
        <v>174574961</v>
      </c>
      <c r="G27" s="31">
        <f t="shared" si="2"/>
        <v>139507785</v>
      </c>
      <c r="H27" s="31">
        <f t="shared" si="2"/>
        <v>4874563</v>
      </c>
      <c r="I27" s="31">
        <f t="shared" si="2"/>
        <v>-3289023</v>
      </c>
      <c r="J27" s="31">
        <f t="shared" si="2"/>
        <v>141093325</v>
      </c>
      <c r="K27" s="31">
        <f t="shared" si="2"/>
        <v>1485124</v>
      </c>
      <c r="L27" s="31">
        <f t="shared" si="2"/>
        <v>1669625</v>
      </c>
      <c r="M27" s="31">
        <f t="shared" si="2"/>
        <v>2211290</v>
      </c>
      <c r="N27" s="31">
        <f t="shared" si="2"/>
        <v>5366039</v>
      </c>
      <c r="O27" s="31">
        <f t="shared" si="2"/>
        <v>-750875</v>
      </c>
      <c r="P27" s="31">
        <f t="shared" si="2"/>
        <v>1348682</v>
      </c>
      <c r="Q27" s="31">
        <f t="shared" si="2"/>
        <v>-3455972</v>
      </c>
      <c r="R27" s="31">
        <f t="shared" si="2"/>
        <v>-2858165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143601199</v>
      </c>
      <c r="X27" s="31">
        <f t="shared" si="2"/>
        <v>128701791</v>
      </c>
      <c r="Y27" s="31">
        <f t="shared" si="2"/>
        <v>14899408</v>
      </c>
      <c r="Z27" s="32">
        <f>+IF(X27&lt;&gt;0,+(Y27/X27)*100,0)</f>
        <v>11.576690490655254</v>
      </c>
      <c r="AA27" s="33">
        <f>+AA14+AA26</f>
        <v>174574961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-146201</v>
      </c>
      <c r="D33" s="18"/>
      <c r="E33" s="19">
        <v>179445</v>
      </c>
      <c r="F33" s="20">
        <v>179445</v>
      </c>
      <c r="G33" s="20">
        <v>-2145296</v>
      </c>
      <c r="H33" s="20">
        <v>977430</v>
      </c>
      <c r="I33" s="20"/>
      <c r="J33" s="20">
        <v>-1167866</v>
      </c>
      <c r="K33" s="20"/>
      <c r="L33" s="20">
        <v>407</v>
      </c>
      <c r="M33" s="20"/>
      <c r="N33" s="20">
        <v>407</v>
      </c>
      <c r="O33" s="20">
        <v>71</v>
      </c>
      <c r="P33" s="20">
        <v>1</v>
      </c>
      <c r="Q33" s="20">
        <v>70</v>
      </c>
      <c r="R33" s="20">
        <v>142</v>
      </c>
      <c r="S33" s="20"/>
      <c r="T33" s="20"/>
      <c r="U33" s="20"/>
      <c r="V33" s="20"/>
      <c r="W33" s="20">
        <v>-1167317</v>
      </c>
      <c r="X33" s="20">
        <v>134550</v>
      </c>
      <c r="Y33" s="20">
        <v>-1301867</v>
      </c>
      <c r="Z33" s="21">
        <v>-967.57116313638051</v>
      </c>
      <c r="AA33" s="22">
        <v>179445</v>
      </c>
    </row>
    <row r="34" spans="1:27" x14ac:dyDescent="0.25">
      <c r="A34" s="23" t="s">
        <v>62</v>
      </c>
      <c r="B34" s="17" t="s">
        <v>33</v>
      </c>
      <c r="C34" s="18">
        <v>400574</v>
      </c>
      <c r="D34" s="18"/>
      <c r="E34" s="19"/>
      <c r="F34" s="20"/>
      <c r="G34" s="20">
        <v>1965574</v>
      </c>
      <c r="H34" s="20"/>
      <c r="I34" s="20">
        <v>6080694</v>
      </c>
      <c r="J34" s="20">
        <v>8046268</v>
      </c>
      <c r="K34" s="20">
        <v>-643945</v>
      </c>
      <c r="L34" s="20">
        <v>323023</v>
      </c>
      <c r="M34" s="20"/>
      <c r="N34" s="20">
        <v>-320922</v>
      </c>
      <c r="O34" s="20">
        <v>-2512018</v>
      </c>
      <c r="P34" s="20">
        <v>2881486</v>
      </c>
      <c r="Q34" s="20">
        <v>486333</v>
      </c>
      <c r="R34" s="20">
        <v>855801</v>
      </c>
      <c r="S34" s="20"/>
      <c r="T34" s="20"/>
      <c r="U34" s="20"/>
      <c r="V34" s="20"/>
      <c r="W34" s="20">
        <v>8581147</v>
      </c>
      <c r="X34" s="20">
        <v>-18</v>
      </c>
      <c r="Y34" s="20">
        <v>8581165</v>
      </c>
      <c r="Z34" s="21">
        <v>-47673138.888888888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2254474</v>
      </c>
      <c r="D36" s="18"/>
      <c r="E36" s="19">
        <v>3313719</v>
      </c>
      <c r="F36" s="20">
        <v>3313719</v>
      </c>
      <c r="G36" s="20">
        <v>2299627</v>
      </c>
      <c r="H36" s="20">
        <v>121727</v>
      </c>
      <c r="I36" s="20">
        <v>69457</v>
      </c>
      <c r="J36" s="20">
        <v>2490811</v>
      </c>
      <c r="K36" s="20">
        <v>50231</v>
      </c>
      <c r="L36" s="20">
        <v>129601</v>
      </c>
      <c r="M36" s="20">
        <v>109121</v>
      </c>
      <c r="N36" s="20">
        <v>288953</v>
      </c>
      <c r="O36" s="20">
        <v>-43655</v>
      </c>
      <c r="P36" s="20">
        <v>204295</v>
      </c>
      <c r="Q36" s="20">
        <v>-434224</v>
      </c>
      <c r="R36" s="20">
        <v>-273584</v>
      </c>
      <c r="S36" s="20"/>
      <c r="T36" s="20"/>
      <c r="U36" s="20"/>
      <c r="V36" s="20"/>
      <c r="W36" s="20">
        <v>2506180</v>
      </c>
      <c r="X36" s="20">
        <v>2485278</v>
      </c>
      <c r="Y36" s="20">
        <v>20902</v>
      </c>
      <c r="Z36" s="21">
        <v>0.84103267320597541</v>
      </c>
      <c r="AA36" s="22">
        <v>3313719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2508847</v>
      </c>
      <c r="D38" s="29">
        <f t="shared" ref="D38:Y38" si="3">SUM(D30:D37)</f>
        <v>0</v>
      </c>
      <c r="E38" s="30">
        <f t="shared" si="3"/>
        <v>3493164</v>
      </c>
      <c r="F38" s="31">
        <f t="shared" si="3"/>
        <v>3493164</v>
      </c>
      <c r="G38" s="31">
        <f t="shared" si="3"/>
        <v>2119905</v>
      </c>
      <c r="H38" s="31">
        <f t="shared" si="3"/>
        <v>1099157</v>
      </c>
      <c r="I38" s="31">
        <f t="shared" si="3"/>
        <v>6150151</v>
      </c>
      <c r="J38" s="31">
        <f t="shared" si="3"/>
        <v>9369213</v>
      </c>
      <c r="K38" s="31">
        <f t="shared" si="3"/>
        <v>-593714</v>
      </c>
      <c r="L38" s="31">
        <f t="shared" si="3"/>
        <v>453031</v>
      </c>
      <c r="M38" s="31">
        <f t="shared" si="3"/>
        <v>109121</v>
      </c>
      <c r="N38" s="31">
        <f t="shared" si="3"/>
        <v>-31562</v>
      </c>
      <c r="O38" s="31">
        <f t="shared" si="3"/>
        <v>-2555602</v>
      </c>
      <c r="P38" s="31">
        <f t="shared" si="3"/>
        <v>3085782</v>
      </c>
      <c r="Q38" s="31">
        <f t="shared" si="3"/>
        <v>52179</v>
      </c>
      <c r="R38" s="31">
        <f t="shared" si="3"/>
        <v>582359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9920010</v>
      </c>
      <c r="X38" s="31">
        <f t="shared" si="3"/>
        <v>2619810</v>
      </c>
      <c r="Y38" s="31">
        <f t="shared" si="3"/>
        <v>7300200</v>
      </c>
      <c r="Z38" s="32">
        <f>+IF(X38&lt;&gt;0,+(Y38/X38)*100,0)</f>
        <v>278.65379550425411</v>
      </c>
      <c r="AA38" s="33">
        <f>SUM(AA30:AA37)</f>
        <v>3493164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2508847</v>
      </c>
      <c r="D45" s="29">
        <f>+D38+D44</f>
        <v>0</v>
      </c>
      <c r="E45" s="30">
        <f t="shared" si="5"/>
        <v>3493164</v>
      </c>
      <c r="F45" s="31">
        <f t="shared" si="5"/>
        <v>3493164</v>
      </c>
      <c r="G45" s="31">
        <f t="shared" si="5"/>
        <v>2119905</v>
      </c>
      <c r="H45" s="31">
        <f t="shared" si="5"/>
        <v>1099157</v>
      </c>
      <c r="I45" s="31">
        <f t="shared" si="5"/>
        <v>6150151</v>
      </c>
      <c r="J45" s="31">
        <f t="shared" si="5"/>
        <v>9369213</v>
      </c>
      <c r="K45" s="31">
        <f t="shared" si="5"/>
        <v>-593714</v>
      </c>
      <c r="L45" s="31">
        <f t="shared" si="5"/>
        <v>453031</v>
      </c>
      <c r="M45" s="31">
        <f t="shared" si="5"/>
        <v>109121</v>
      </c>
      <c r="N45" s="31">
        <f t="shared" si="5"/>
        <v>-31562</v>
      </c>
      <c r="O45" s="31">
        <f t="shared" si="5"/>
        <v>-2555602</v>
      </c>
      <c r="P45" s="31">
        <f t="shared" si="5"/>
        <v>3085782</v>
      </c>
      <c r="Q45" s="31">
        <f t="shared" si="5"/>
        <v>52179</v>
      </c>
      <c r="R45" s="31">
        <f t="shared" si="5"/>
        <v>582359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9920010</v>
      </c>
      <c r="X45" s="31">
        <f t="shared" si="5"/>
        <v>2619810</v>
      </c>
      <c r="Y45" s="31">
        <f t="shared" si="5"/>
        <v>7300200</v>
      </c>
      <c r="Z45" s="32">
        <f>+IF(X45&lt;&gt;0,+(Y45/X45)*100,0)</f>
        <v>278.65379550425411</v>
      </c>
      <c r="AA45" s="33">
        <f>+AA38+AA44</f>
        <v>3493164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140263699</v>
      </c>
      <c r="D46" s="42">
        <f t="shared" si="6"/>
        <v>0</v>
      </c>
      <c r="E46" s="43">
        <f t="shared" si="6"/>
        <v>175281797</v>
      </c>
      <c r="F46" s="44">
        <f t="shared" si="6"/>
        <v>171081797</v>
      </c>
      <c r="G46" s="44">
        <f t="shared" si="6"/>
        <v>137387880</v>
      </c>
      <c r="H46" s="44">
        <f t="shared" si="6"/>
        <v>3775406</v>
      </c>
      <c r="I46" s="44">
        <f t="shared" si="6"/>
        <v>-9439174</v>
      </c>
      <c r="J46" s="44">
        <f t="shared" si="6"/>
        <v>131724112</v>
      </c>
      <c r="K46" s="44">
        <f t="shared" si="6"/>
        <v>2078838</v>
      </c>
      <c r="L46" s="44">
        <f t="shared" si="6"/>
        <v>1216594</v>
      </c>
      <c r="M46" s="44">
        <f t="shared" si="6"/>
        <v>2102169</v>
      </c>
      <c r="N46" s="44">
        <f t="shared" si="6"/>
        <v>5397601</v>
      </c>
      <c r="O46" s="44">
        <f t="shared" si="6"/>
        <v>1804727</v>
      </c>
      <c r="P46" s="44">
        <f t="shared" si="6"/>
        <v>-1737100</v>
      </c>
      <c r="Q46" s="44">
        <f t="shared" si="6"/>
        <v>-3508151</v>
      </c>
      <c r="R46" s="44">
        <f t="shared" si="6"/>
        <v>-3440524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133681189</v>
      </c>
      <c r="X46" s="44">
        <f t="shared" si="6"/>
        <v>126081981</v>
      </c>
      <c r="Y46" s="44">
        <f t="shared" si="6"/>
        <v>7599208</v>
      </c>
      <c r="Z46" s="45">
        <f>+IF(X46&lt;&gt;0,+(Y46/X46)*100,0)</f>
        <v>6.0271959083510911</v>
      </c>
      <c r="AA46" s="46">
        <f>+AA27-AA45</f>
        <v>171081797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94380555</v>
      </c>
      <c r="D48" s="18"/>
      <c r="E48" s="19">
        <v>31384916</v>
      </c>
      <c r="F48" s="20">
        <v>23595178</v>
      </c>
      <c r="G48" s="20">
        <v>107599373</v>
      </c>
      <c r="H48" s="20">
        <v>3600025</v>
      </c>
      <c r="I48" s="20">
        <v>-1638193</v>
      </c>
      <c r="J48" s="20">
        <v>109561205</v>
      </c>
      <c r="K48" s="20">
        <v>3270783</v>
      </c>
      <c r="L48" s="20">
        <v>3561481</v>
      </c>
      <c r="M48" s="20">
        <v>964396</v>
      </c>
      <c r="N48" s="20">
        <v>7796660</v>
      </c>
      <c r="O48" s="20">
        <v>2368409</v>
      </c>
      <c r="P48" s="20">
        <v>3611432</v>
      </c>
      <c r="Q48" s="20">
        <v>939884</v>
      </c>
      <c r="R48" s="20">
        <v>6919725</v>
      </c>
      <c r="S48" s="20"/>
      <c r="T48" s="20"/>
      <c r="U48" s="20"/>
      <c r="V48" s="20"/>
      <c r="W48" s="20">
        <v>124277590</v>
      </c>
      <c r="X48" s="20">
        <v>20422796</v>
      </c>
      <c r="Y48" s="20">
        <v>103854794</v>
      </c>
      <c r="Z48" s="47">
        <v>508.52387694613412</v>
      </c>
      <c r="AA48" s="22">
        <v>23595178</v>
      </c>
    </row>
    <row r="49" spans="1:27" x14ac:dyDescent="0.25">
      <c r="A49" s="23" t="s">
        <v>75</v>
      </c>
      <c r="B49" s="17" t="s">
        <v>33</v>
      </c>
      <c r="C49" s="18">
        <v>2540824</v>
      </c>
      <c r="D49" s="18"/>
      <c r="E49" s="19">
        <v>3487255</v>
      </c>
      <c r="F49" s="20">
        <v>3487255</v>
      </c>
      <c r="G49" s="20">
        <v>1482255</v>
      </c>
      <c r="H49" s="20">
        <v>1058569</v>
      </c>
      <c r="I49" s="20"/>
      <c r="J49" s="20">
        <v>2540824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2540824</v>
      </c>
      <c r="X49" s="20">
        <v>2615436</v>
      </c>
      <c r="Y49" s="20">
        <v>-74612</v>
      </c>
      <c r="Z49" s="47">
        <v>-2.852755716446512</v>
      </c>
      <c r="AA49" s="22">
        <v>3487255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96921379</v>
      </c>
      <c r="D51" s="50">
        <f t="shared" ref="D51:Y51" si="7">SUM(D48:D50)</f>
        <v>0</v>
      </c>
      <c r="E51" s="51">
        <f t="shared" si="7"/>
        <v>34872171</v>
      </c>
      <c r="F51" s="52">
        <f t="shared" si="7"/>
        <v>27082433</v>
      </c>
      <c r="G51" s="52">
        <f t="shared" si="7"/>
        <v>109081628</v>
      </c>
      <c r="H51" s="52">
        <f t="shared" si="7"/>
        <v>4658594</v>
      </c>
      <c r="I51" s="52">
        <f t="shared" si="7"/>
        <v>-1638193</v>
      </c>
      <c r="J51" s="52">
        <f t="shared" si="7"/>
        <v>112102029</v>
      </c>
      <c r="K51" s="52">
        <f t="shared" si="7"/>
        <v>3270783</v>
      </c>
      <c r="L51" s="52">
        <f t="shared" si="7"/>
        <v>3561481</v>
      </c>
      <c r="M51" s="52">
        <f t="shared" si="7"/>
        <v>964396</v>
      </c>
      <c r="N51" s="52">
        <f t="shared" si="7"/>
        <v>7796660</v>
      </c>
      <c r="O51" s="52">
        <f t="shared" si="7"/>
        <v>2368409</v>
      </c>
      <c r="P51" s="52">
        <f t="shared" si="7"/>
        <v>3611432</v>
      </c>
      <c r="Q51" s="52">
        <f t="shared" si="7"/>
        <v>939884</v>
      </c>
      <c r="R51" s="52">
        <f t="shared" si="7"/>
        <v>6919725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126818414</v>
      </c>
      <c r="X51" s="52">
        <f t="shared" si="7"/>
        <v>23038232</v>
      </c>
      <c r="Y51" s="52">
        <f t="shared" si="7"/>
        <v>103780182</v>
      </c>
      <c r="Z51" s="53">
        <f>+IF(X51&lt;&gt;0,+(Y51/X51)*100,0)</f>
        <v>450.46938497711108</v>
      </c>
      <c r="AA51" s="54">
        <f>SUM(AA48:AA50)</f>
        <v>27082433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-35066753</v>
      </c>
      <c r="D6" s="18"/>
      <c r="E6" s="19"/>
      <c r="F6" s="20"/>
      <c r="G6" s="20">
        <v>-2790881</v>
      </c>
      <c r="H6" s="20">
        <v>-1796281</v>
      </c>
      <c r="I6" s="20">
        <v>-1710345</v>
      </c>
      <c r="J6" s="20">
        <v>-6297507</v>
      </c>
      <c r="K6" s="20">
        <v>-4892905</v>
      </c>
      <c r="L6" s="20">
        <v>-5642647</v>
      </c>
      <c r="M6" s="20">
        <v>-1170703</v>
      </c>
      <c r="N6" s="20">
        <v>-11706255</v>
      </c>
      <c r="O6" s="20">
        <v>-9221084</v>
      </c>
      <c r="P6" s="20">
        <v>-500198</v>
      </c>
      <c r="Q6" s="20">
        <v>-4374363</v>
      </c>
      <c r="R6" s="20">
        <v>-14095645</v>
      </c>
      <c r="S6" s="20"/>
      <c r="T6" s="20"/>
      <c r="U6" s="20"/>
      <c r="V6" s="20"/>
      <c r="W6" s="20">
        <v>-32099407</v>
      </c>
      <c r="X6" s="20"/>
      <c r="Y6" s="20">
        <v>-32099407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149491648</v>
      </c>
      <c r="D8" s="18"/>
      <c r="E8" s="19"/>
      <c r="F8" s="20"/>
      <c r="G8" s="20">
        <v>-1311838</v>
      </c>
      <c r="H8" s="20">
        <v>12687763</v>
      </c>
      <c r="I8" s="20">
        <v>13062525</v>
      </c>
      <c r="J8" s="20">
        <v>24438450</v>
      </c>
      <c r="K8" s="20">
        <v>21600401</v>
      </c>
      <c r="L8" s="20">
        <v>12649979</v>
      </c>
      <c r="M8" s="20">
        <v>17499508</v>
      </c>
      <c r="N8" s="20">
        <v>51749888</v>
      </c>
      <c r="O8" s="20">
        <v>20875681</v>
      </c>
      <c r="P8" s="20">
        <v>19396787</v>
      </c>
      <c r="Q8" s="20">
        <v>14112925</v>
      </c>
      <c r="R8" s="20">
        <v>54385393</v>
      </c>
      <c r="S8" s="20"/>
      <c r="T8" s="20"/>
      <c r="U8" s="20"/>
      <c r="V8" s="20"/>
      <c r="W8" s="20">
        <v>130573731</v>
      </c>
      <c r="X8" s="20"/>
      <c r="Y8" s="20">
        <v>130573731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-22120575</v>
      </c>
      <c r="D11" s="18"/>
      <c r="E11" s="19">
        <v>2936984</v>
      </c>
      <c r="F11" s="20">
        <v>-7138602</v>
      </c>
      <c r="G11" s="20">
        <v>5324046</v>
      </c>
      <c r="H11" s="20">
        <v>287213</v>
      </c>
      <c r="I11" s="20">
        <v>4045185</v>
      </c>
      <c r="J11" s="20">
        <v>9656444</v>
      </c>
      <c r="K11" s="20">
        <v>4076364</v>
      </c>
      <c r="L11" s="20">
        <v>4436718</v>
      </c>
      <c r="M11" s="20">
        <v>4020059</v>
      </c>
      <c r="N11" s="20">
        <v>12533141</v>
      </c>
      <c r="O11" s="20">
        <v>3010599</v>
      </c>
      <c r="P11" s="20">
        <v>6941765</v>
      </c>
      <c r="Q11" s="20">
        <v>3691173</v>
      </c>
      <c r="R11" s="20">
        <v>13643537</v>
      </c>
      <c r="S11" s="20"/>
      <c r="T11" s="20"/>
      <c r="U11" s="20"/>
      <c r="V11" s="20"/>
      <c r="W11" s="20">
        <v>35833122</v>
      </c>
      <c r="X11" s="20">
        <v>1553877</v>
      </c>
      <c r="Y11" s="20">
        <v>34279245</v>
      </c>
      <c r="Z11" s="21">
        <v>2206.0462314584743</v>
      </c>
      <c r="AA11" s="22">
        <v>-7138602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92304320</v>
      </c>
      <c r="D14" s="29">
        <f>SUM(D6:D13)</f>
        <v>0</v>
      </c>
      <c r="E14" s="30">
        <f t="shared" si="0"/>
        <v>2936984</v>
      </c>
      <c r="F14" s="31">
        <f t="shared" si="0"/>
        <v>-7138602</v>
      </c>
      <c r="G14" s="31">
        <f t="shared" si="0"/>
        <v>1221327</v>
      </c>
      <c r="H14" s="31">
        <f t="shared" si="0"/>
        <v>11178695</v>
      </c>
      <c r="I14" s="31">
        <f t="shared" si="0"/>
        <v>15397365</v>
      </c>
      <c r="J14" s="31">
        <f t="shared" si="0"/>
        <v>27797387</v>
      </c>
      <c r="K14" s="31">
        <f t="shared" si="0"/>
        <v>20783860</v>
      </c>
      <c r="L14" s="31">
        <f t="shared" si="0"/>
        <v>11444050</v>
      </c>
      <c r="M14" s="31">
        <f t="shared" si="0"/>
        <v>20348864</v>
      </c>
      <c r="N14" s="31">
        <f t="shared" si="0"/>
        <v>52576774</v>
      </c>
      <c r="O14" s="31">
        <f t="shared" si="0"/>
        <v>14665196</v>
      </c>
      <c r="P14" s="31">
        <f t="shared" si="0"/>
        <v>25838354</v>
      </c>
      <c r="Q14" s="31">
        <f t="shared" si="0"/>
        <v>13429735</v>
      </c>
      <c r="R14" s="31">
        <f t="shared" si="0"/>
        <v>53933285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134307446</v>
      </c>
      <c r="X14" s="31">
        <f t="shared" si="0"/>
        <v>1553877</v>
      </c>
      <c r="Y14" s="31">
        <f t="shared" si="0"/>
        <v>132753569</v>
      </c>
      <c r="Z14" s="32">
        <f>+IF(X14&lt;&gt;0,+(Y14/X14)*100,0)</f>
        <v>8543.3769210819137</v>
      </c>
      <c r="AA14" s="33">
        <f>SUM(AA6:AA13)</f>
        <v>-7138602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26982339</v>
      </c>
      <c r="D18" s="18"/>
      <c r="E18" s="19">
        <v>74135869</v>
      </c>
      <c r="F18" s="20">
        <v>50688394</v>
      </c>
      <c r="G18" s="24">
        <v>1094241</v>
      </c>
      <c r="H18" s="24">
        <v>1069128</v>
      </c>
      <c r="I18" s="24">
        <v>2090087</v>
      </c>
      <c r="J18" s="20">
        <v>4253456</v>
      </c>
      <c r="K18" s="24">
        <v>4367233</v>
      </c>
      <c r="L18" s="24">
        <v>3040007</v>
      </c>
      <c r="M18" s="20">
        <v>6881620</v>
      </c>
      <c r="N18" s="24">
        <v>14288860</v>
      </c>
      <c r="O18" s="24">
        <v>1556385</v>
      </c>
      <c r="P18" s="24">
        <v>1961060</v>
      </c>
      <c r="Q18" s="20">
        <v>4411432</v>
      </c>
      <c r="R18" s="24">
        <v>7928877</v>
      </c>
      <c r="S18" s="24"/>
      <c r="T18" s="20"/>
      <c r="U18" s="24"/>
      <c r="V18" s="24"/>
      <c r="W18" s="24">
        <v>26471193</v>
      </c>
      <c r="X18" s="20">
        <v>29473482</v>
      </c>
      <c r="Y18" s="24">
        <v>-3002289</v>
      </c>
      <c r="Z18" s="25">
        <v>-10.186407564603327</v>
      </c>
      <c r="AA18" s="26">
        <v>50688394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26982339</v>
      </c>
      <c r="D26" s="29">
        <f t="shared" ref="D26:Y26" si="1">SUM(D16:D25)</f>
        <v>0</v>
      </c>
      <c r="E26" s="35">
        <f t="shared" si="1"/>
        <v>74135869</v>
      </c>
      <c r="F26" s="36">
        <f t="shared" si="1"/>
        <v>50688394</v>
      </c>
      <c r="G26" s="36">
        <f t="shared" si="1"/>
        <v>1094241</v>
      </c>
      <c r="H26" s="36">
        <f t="shared" si="1"/>
        <v>1069128</v>
      </c>
      <c r="I26" s="36">
        <f t="shared" si="1"/>
        <v>2090087</v>
      </c>
      <c r="J26" s="36">
        <f t="shared" si="1"/>
        <v>4253456</v>
      </c>
      <c r="K26" s="36">
        <f t="shared" si="1"/>
        <v>4367233</v>
      </c>
      <c r="L26" s="36">
        <f t="shared" si="1"/>
        <v>3040007</v>
      </c>
      <c r="M26" s="36">
        <f t="shared" si="1"/>
        <v>6881620</v>
      </c>
      <c r="N26" s="36">
        <f t="shared" si="1"/>
        <v>14288860</v>
      </c>
      <c r="O26" s="36">
        <f t="shared" si="1"/>
        <v>1556385</v>
      </c>
      <c r="P26" s="36">
        <f t="shared" si="1"/>
        <v>1961060</v>
      </c>
      <c r="Q26" s="36">
        <f t="shared" si="1"/>
        <v>4411432</v>
      </c>
      <c r="R26" s="36">
        <f t="shared" si="1"/>
        <v>7928877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26471193</v>
      </c>
      <c r="X26" s="36">
        <f t="shared" si="1"/>
        <v>29473482</v>
      </c>
      <c r="Y26" s="36">
        <f t="shared" si="1"/>
        <v>-3002289</v>
      </c>
      <c r="Z26" s="37">
        <f>+IF(X26&lt;&gt;0,+(Y26/X26)*100,0)</f>
        <v>-10.186407564603327</v>
      </c>
      <c r="AA26" s="38">
        <f>SUM(AA16:AA25)</f>
        <v>50688394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119286659</v>
      </c>
      <c r="D27" s="29">
        <f>+D14+D26</f>
        <v>0</v>
      </c>
      <c r="E27" s="30">
        <f t="shared" si="2"/>
        <v>77072853</v>
      </c>
      <c r="F27" s="31">
        <f t="shared" si="2"/>
        <v>43549792</v>
      </c>
      <c r="G27" s="31">
        <f t="shared" si="2"/>
        <v>2315568</v>
      </c>
      <c r="H27" s="31">
        <f t="shared" si="2"/>
        <v>12247823</v>
      </c>
      <c r="I27" s="31">
        <f t="shared" si="2"/>
        <v>17487452</v>
      </c>
      <c r="J27" s="31">
        <f t="shared" si="2"/>
        <v>32050843</v>
      </c>
      <c r="K27" s="31">
        <f t="shared" si="2"/>
        <v>25151093</v>
      </c>
      <c r="L27" s="31">
        <f t="shared" si="2"/>
        <v>14484057</v>
      </c>
      <c r="M27" s="31">
        <f t="shared" si="2"/>
        <v>27230484</v>
      </c>
      <c r="N27" s="31">
        <f t="shared" si="2"/>
        <v>66865634</v>
      </c>
      <c r="O27" s="31">
        <f t="shared" si="2"/>
        <v>16221581</v>
      </c>
      <c r="P27" s="31">
        <f t="shared" si="2"/>
        <v>27799414</v>
      </c>
      <c r="Q27" s="31">
        <f t="shared" si="2"/>
        <v>17841167</v>
      </c>
      <c r="R27" s="31">
        <f t="shared" si="2"/>
        <v>61862162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160778639</v>
      </c>
      <c r="X27" s="31">
        <f t="shared" si="2"/>
        <v>31027359</v>
      </c>
      <c r="Y27" s="31">
        <f t="shared" si="2"/>
        <v>129751280</v>
      </c>
      <c r="Z27" s="32">
        <f>+IF(X27&lt;&gt;0,+(Y27/X27)*100,0)</f>
        <v>418.18344900060617</v>
      </c>
      <c r="AA27" s="33">
        <f>+AA14+AA26</f>
        <v>43549792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66958685</v>
      </c>
      <c r="D33" s="18"/>
      <c r="E33" s="19"/>
      <c r="F33" s="20"/>
      <c r="G33" s="20">
        <v>731257</v>
      </c>
      <c r="H33" s="20">
        <v>6109995</v>
      </c>
      <c r="I33" s="20">
        <v>6968841</v>
      </c>
      <c r="J33" s="20">
        <v>13810093</v>
      </c>
      <c r="K33" s="20">
        <v>6463584</v>
      </c>
      <c r="L33" s="20">
        <v>4486524</v>
      </c>
      <c r="M33" s="20">
        <v>15310897</v>
      </c>
      <c r="N33" s="20">
        <v>26261005</v>
      </c>
      <c r="O33" s="20">
        <v>-1873162</v>
      </c>
      <c r="P33" s="20">
        <v>10766179</v>
      </c>
      <c r="Q33" s="20">
        <v>6307896</v>
      </c>
      <c r="R33" s="20">
        <v>15200913</v>
      </c>
      <c r="S33" s="20"/>
      <c r="T33" s="20"/>
      <c r="U33" s="20"/>
      <c r="V33" s="20"/>
      <c r="W33" s="20">
        <v>55272011</v>
      </c>
      <c r="X33" s="20"/>
      <c r="Y33" s="20">
        <v>55272011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66958685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731257</v>
      </c>
      <c r="H38" s="31">
        <f t="shared" si="3"/>
        <v>6109995</v>
      </c>
      <c r="I38" s="31">
        <f t="shared" si="3"/>
        <v>6968841</v>
      </c>
      <c r="J38" s="31">
        <f t="shared" si="3"/>
        <v>13810093</v>
      </c>
      <c r="K38" s="31">
        <f t="shared" si="3"/>
        <v>6463584</v>
      </c>
      <c r="L38" s="31">
        <f t="shared" si="3"/>
        <v>4486524</v>
      </c>
      <c r="M38" s="31">
        <f t="shared" si="3"/>
        <v>15310897</v>
      </c>
      <c r="N38" s="31">
        <f t="shared" si="3"/>
        <v>26261005</v>
      </c>
      <c r="O38" s="31">
        <f t="shared" si="3"/>
        <v>-1873162</v>
      </c>
      <c r="P38" s="31">
        <f t="shared" si="3"/>
        <v>10766179</v>
      </c>
      <c r="Q38" s="31">
        <f t="shared" si="3"/>
        <v>6307896</v>
      </c>
      <c r="R38" s="31">
        <f t="shared" si="3"/>
        <v>15200913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55272011</v>
      </c>
      <c r="X38" s="31">
        <f t="shared" si="3"/>
        <v>0</v>
      </c>
      <c r="Y38" s="31">
        <f t="shared" si="3"/>
        <v>55272011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66958685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731257</v>
      </c>
      <c r="H45" s="31">
        <f t="shared" si="5"/>
        <v>6109995</v>
      </c>
      <c r="I45" s="31">
        <f t="shared" si="5"/>
        <v>6968841</v>
      </c>
      <c r="J45" s="31">
        <f t="shared" si="5"/>
        <v>13810093</v>
      </c>
      <c r="K45" s="31">
        <f t="shared" si="5"/>
        <v>6463584</v>
      </c>
      <c r="L45" s="31">
        <f t="shared" si="5"/>
        <v>4486524</v>
      </c>
      <c r="M45" s="31">
        <f t="shared" si="5"/>
        <v>15310897</v>
      </c>
      <c r="N45" s="31">
        <f t="shared" si="5"/>
        <v>26261005</v>
      </c>
      <c r="O45" s="31">
        <f t="shared" si="5"/>
        <v>-1873162</v>
      </c>
      <c r="P45" s="31">
        <f t="shared" si="5"/>
        <v>10766179</v>
      </c>
      <c r="Q45" s="31">
        <f t="shared" si="5"/>
        <v>6307896</v>
      </c>
      <c r="R45" s="31">
        <f t="shared" si="5"/>
        <v>15200913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55272011</v>
      </c>
      <c r="X45" s="31">
        <f t="shared" si="5"/>
        <v>0</v>
      </c>
      <c r="Y45" s="31">
        <f t="shared" si="5"/>
        <v>55272011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52327974</v>
      </c>
      <c r="D46" s="42">
        <f t="shared" si="6"/>
        <v>0</v>
      </c>
      <c r="E46" s="43">
        <f t="shared" si="6"/>
        <v>77072853</v>
      </c>
      <c r="F46" s="44">
        <f t="shared" si="6"/>
        <v>43549792</v>
      </c>
      <c r="G46" s="44">
        <f t="shared" si="6"/>
        <v>1584311</v>
      </c>
      <c r="H46" s="44">
        <f t="shared" si="6"/>
        <v>6137828</v>
      </c>
      <c r="I46" s="44">
        <f t="shared" si="6"/>
        <v>10518611</v>
      </c>
      <c r="J46" s="44">
        <f t="shared" si="6"/>
        <v>18240750</v>
      </c>
      <c r="K46" s="44">
        <f t="shared" si="6"/>
        <v>18687509</v>
      </c>
      <c r="L46" s="44">
        <f t="shared" si="6"/>
        <v>9997533</v>
      </c>
      <c r="M46" s="44">
        <f t="shared" si="6"/>
        <v>11919587</v>
      </c>
      <c r="N46" s="44">
        <f t="shared" si="6"/>
        <v>40604629</v>
      </c>
      <c r="O46" s="44">
        <f t="shared" si="6"/>
        <v>18094743</v>
      </c>
      <c r="P46" s="44">
        <f t="shared" si="6"/>
        <v>17033235</v>
      </c>
      <c r="Q46" s="44">
        <f t="shared" si="6"/>
        <v>11533271</v>
      </c>
      <c r="R46" s="44">
        <f t="shared" si="6"/>
        <v>46661249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105506628</v>
      </c>
      <c r="X46" s="44">
        <f t="shared" si="6"/>
        <v>31027359</v>
      </c>
      <c r="Y46" s="44">
        <f t="shared" si="6"/>
        <v>74479269</v>
      </c>
      <c r="Z46" s="45">
        <f>+IF(X46&lt;&gt;0,+(Y46/X46)*100,0)</f>
        <v>240.04385613354975</v>
      </c>
      <c r="AA46" s="46">
        <f>+AA27-AA45</f>
        <v>43549792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-1109740493</v>
      </c>
      <c r="D6" s="18"/>
      <c r="E6" s="19">
        <v>265457550</v>
      </c>
      <c r="F6" s="20">
        <v>-320932580</v>
      </c>
      <c r="G6" s="20">
        <v>-16615744</v>
      </c>
      <c r="H6" s="20">
        <v>-26964185</v>
      </c>
      <c r="I6" s="20">
        <v>-13944495</v>
      </c>
      <c r="J6" s="20">
        <v>-57524424</v>
      </c>
      <c r="K6" s="20">
        <v>-61102027</v>
      </c>
      <c r="L6" s="20">
        <v>-10582438</v>
      </c>
      <c r="M6" s="20">
        <v>-49964457</v>
      </c>
      <c r="N6" s="20">
        <v>-121648922</v>
      </c>
      <c r="O6" s="20">
        <v>-33473867</v>
      </c>
      <c r="P6" s="20">
        <v>-26856751</v>
      </c>
      <c r="Q6" s="20">
        <v>264698080</v>
      </c>
      <c r="R6" s="20">
        <v>204367462</v>
      </c>
      <c r="S6" s="20"/>
      <c r="T6" s="20"/>
      <c r="U6" s="20"/>
      <c r="V6" s="20"/>
      <c r="W6" s="20">
        <v>25194116</v>
      </c>
      <c r="X6" s="20">
        <v>-405232193</v>
      </c>
      <c r="Y6" s="20">
        <v>430426309</v>
      </c>
      <c r="Z6" s="21">
        <v>-106.21720495933056</v>
      </c>
      <c r="AA6" s="22">
        <v>-320932580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286183538</v>
      </c>
      <c r="D8" s="18"/>
      <c r="E8" s="19">
        <v>77960378</v>
      </c>
      <c r="F8" s="20">
        <v>45468995</v>
      </c>
      <c r="G8" s="20">
        <v>13129286</v>
      </c>
      <c r="H8" s="20">
        <v>13936971</v>
      </c>
      <c r="I8" s="20">
        <v>-1627842</v>
      </c>
      <c r="J8" s="20">
        <v>25438415</v>
      </c>
      <c r="K8" s="20">
        <v>16631950</v>
      </c>
      <c r="L8" s="20">
        <v>27369225</v>
      </c>
      <c r="M8" s="20">
        <v>21564881</v>
      </c>
      <c r="N8" s="20">
        <v>65566056</v>
      </c>
      <c r="O8" s="20">
        <v>27208075</v>
      </c>
      <c r="P8" s="20">
        <v>24656413</v>
      </c>
      <c r="Q8" s="20">
        <v>25097903</v>
      </c>
      <c r="R8" s="20">
        <v>76962391</v>
      </c>
      <c r="S8" s="20"/>
      <c r="T8" s="20"/>
      <c r="U8" s="20"/>
      <c r="V8" s="20"/>
      <c r="W8" s="20">
        <v>167966862</v>
      </c>
      <c r="X8" s="20">
        <v>34101747</v>
      </c>
      <c r="Y8" s="20">
        <v>133865115</v>
      </c>
      <c r="Z8" s="21">
        <v>392.54620884965215</v>
      </c>
      <c r="AA8" s="22">
        <v>45468995</v>
      </c>
    </row>
    <row r="9" spans="1:27" x14ac:dyDescent="0.25">
      <c r="A9" s="23" t="s">
        <v>38</v>
      </c>
      <c r="B9" s="17" t="s">
        <v>33</v>
      </c>
      <c r="C9" s="18">
        <v>6041692</v>
      </c>
      <c r="D9" s="18"/>
      <c r="E9" s="19">
        <v>217108</v>
      </c>
      <c r="F9" s="20">
        <v>8112534</v>
      </c>
      <c r="G9" s="20">
        <v>576199</v>
      </c>
      <c r="H9" s="20">
        <v>581679</v>
      </c>
      <c r="I9" s="20">
        <v>552006</v>
      </c>
      <c r="J9" s="20">
        <v>1709884</v>
      </c>
      <c r="K9" s="20">
        <v>719189</v>
      </c>
      <c r="L9" s="20">
        <v>8169369</v>
      </c>
      <c r="M9" s="20">
        <v>-26362</v>
      </c>
      <c r="N9" s="20">
        <v>8862196</v>
      </c>
      <c r="O9" s="20">
        <v>78166</v>
      </c>
      <c r="P9" s="20">
        <v>154722</v>
      </c>
      <c r="Q9" s="20">
        <v>-33547</v>
      </c>
      <c r="R9" s="20">
        <v>199341</v>
      </c>
      <c r="S9" s="20"/>
      <c r="T9" s="20"/>
      <c r="U9" s="20"/>
      <c r="V9" s="20"/>
      <c r="W9" s="20">
        <v>10771421</v>
      </c>
      <c r="X9" s="20">
        <v>6084405</v>
      </c>
      <c r="Y9" s="20">
        <v>4687016</v>
      </c>
      <c r="Z9" s="21">
        <v>77.033267838021956</v>
      </c>
      <c r="AA9" s="22">
        <v>8112534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-3311011</v>
      </c>
      <c r="D11" s="18"/>
      <c r="E11" s="19">
        <v>-77287312</v>
      </c>
      <c r="F11" s="20">
        <v>235670604</v>
      </c>
      <c r="G11" s="20">
        <v>-58070</v>
      </c>
      <c r="H11" s="20">
        <v>-125683</v>
      </c>
      <c r="I11" s="20">
        <v>-1226458</v>
      </c>
      <c r="J11" s="20">
        <v>-1410211</v>
      </c>
      <c r="K11" s="20">
        <v>-143356</v>
      </c>
      <c r="L11" s="20">
        <v>1957160</v>
      </c>
      <c r="M11" s="20">
        <v>120816</v>
      </c>
      <c r="N11" s="20">
        <v>1934620</v>
      </c>
      <c r="O11" s="20">
        <v>-418339</v>
      </c>
      <c r="P11" s="20">
        <v>707297</v>
      </c>
      <c r="Q11" s="20">
        <v>-241957</v>
      </c>
      <c r="R11" s="20">
        <v>47001</v>
      </c>
      <c r="S11" s="20"/>
      <c r="T11" s="20"/>
      <c r="U11" s="20"/>
      <c r="V11" s="20"/>
      <c r="W11" s="20">
        <v>571410</v>
      </c>
      <c r="X11" s="20">
        <v>176752953</v>
      </c>
      <c r="Y11" s="20">
        <v>-176181543</v>
      </c>
      <c r="Z11" s="21">
        <v>-99.676718272423997</v>
      </c>
      <c r="AA11" s="22">
        <v>235670604</v>
      </c>
    </row>
    <row r="12" spans="1:27" x14ac:dyDescent="0.25">
      <c r="A12" s="23" t="s">
        <v>41</v>
      </c>
      <c r="B12" s="17" t="s">
        <v>33</v>
      </c>
      <c r="C12" s="18">
        <v>140443590</v>
      </c>
      <c r="D12" s="18"/>
      <c r="E12" s="19"/>
      <c r="F12" s="20">
        <v>84519230</v>
      </c>
      <c r="G12" s="24">
        <v>2210250</v>
      </c>
      <c r="H12" s="24">
        <v>3442745</v>
      </c>
      <c r="I12" s="24">
        <v>2126654</v>
      </c>
      <c r="J12" s="20">
        <v>7779649</v>
      </c>
      <c r="K12" s="24">
        <v>7390801</v>
      </c>
      <c r="L12" s="24">
        <v>1848254</v>
      </c>
      <c r="M12" s="20">
        <v>6238649</v>
      </c>
      <c r="N12" s="24">
        <v>15477704</v>
      </c>
      <c r="O12" s="24">
        <v>3303705</v>
      </c>
      <c r="P12" s="24">
        <v>2749860</v>
      </c>
      <c r="Q12" s="20">
        <v>4578483</v>
      </c>
      <c r="R12" s="24">
        <v>10632048</v>
      </c>
      <c r="S12" s="24"/>
      <c r="T12" s="20"/>
      <c r="U12" s="24"/>
      <c r="V12" s="24"/>
      <c r="W12" s="24">
        <v>33889401</v>
      </c>
      <c r="X12" s="20">
        <v>63389457</v>
      </c>
      <c r="Y12" s="24">
        <v>-29500056</v>
      </c>
      <c r="Z12" s="25">
        <v>-46.537795709466323</v>
      </c>
      <c r="AA12" s="26">
        <v>84519230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-680382684</v>
      </c>
      <c r="D14" s="29">
        <f>SUM(D6:D13)</f>
        <v>0</v>
      </c>
      <c r="E14" s="30">
        <f t="shared" si="0"/>
        <v>266347724</v>
      </c>
      <c r="F14" s="31">
        <f t="shared" si="0"/>
        <v>52838783</v>
      </c>
      <c r="G14" s="31">
        <f t="shared" si="0"/>
        <v>-758079</v>
      </c>
      <c r="H14" s="31">
        <f t="shared" si="0"/>
        <v>-9128473</v>
      </c>
      <c r="I14" s="31">
        <f t="shared" si="0"/>
        <v>-14120135</v>
      </c>
      <c r="J14" s="31">
        <f t="shared" si="0"/>
        <v>-24006687</v>
      </c>
      <c r="K14" s="31">
        <f t="shared" si="0"/>
        <v>-36503443</v>
      </c>
      <c r="L14" s="31">
        <f t="shared" si="0"/>
        <v>28761570</v>
      </c>
      <c r="M14" s="31">
        <f t="shared" si="0"/>
        <v>-22066473</v>
      </c>
      <c r="N14" s="31">
        <f t="shared" si="0"/>
        <v>-29808346</v>
      </c>
      <c r="O14" s="31">
        <f t="shared" si="0"/>
        <v>-3302260</v>
      </c>
      <c r="P14" s="31">
        <f t="shared" si="0"/>
        <v>1411541</v>
      </c>
      <c r="Q14" s="31">
        <f t="shared" si="0"/>
        <v>294098962</v>
      </c>
      <c r="R14" s="31">
        <f t="shared" si="0"/>
        <v>292208243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238393210</v>
      </c>
      <c r="X14" s="31">
        <f t="shared" si="0"/>
        <v>-124903631</v>
      </c>
      <c r="Y14" s="31">
        <f t="shared" si="0"/>
        <v>363296841</v>
      </c>
      <c r="Z14" s="32">
        <f>+IF(X14&lt;&gt;0,+(Y14/X14)*100,0)</f>
        <v>-290.86171321953003</v>
      </c>
      <c r="AA14" s="33">
        <f>SUM(AA6:AA13)</f>
        <v>52838783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849662042</v>
      </c>
      <c r="D18" s="18"/>
      <c r="E18" s="19">
        <v>303405323</v>
      </c>
      <c r="F18" s="20">
        <v>189379454</v>
      </c>
      <c r="G18" s="24">
        <v>14842190</v>
      </c>
      <c r="H18" s="24">
        <v>18194301</v>
      </c>
      <c r="I18" s="24">
        <v>678687</v>
      </c>
      <c r="J18" s="20">
        <v>33715178</v>
      </c>
      <c r="K18" s="24">
        <v>39428386</v>
      </c>
      <c r="L18" s="24">
        <v>4992984</v>
      </c>
      <c r="M18" s="20">
        <v>28592262</v>
      </c>
      <c r="N18" s="24">
        <v>73013632</v>
      </c>
      <c r="O18" s="24">
        <v>17527910</v>
      </c>
      <c r="P18" s="24">
        <v>5120674</v>
      </c>
      <c r="Q18" s="20">
        <v>21716138</v>
      </c>
      <c r="R18" s="24">
        <v>44364722</v>
      </c>
      <c r="S18" s="24"/>
      <c r="T18" s="20"/>
      <c r="U18" s="24"/>
      <c r="V18" s="24"/>
      <c r="W18" s="24">
        <v>151093532</v>
      </c>
      <c r="X18" s="20">
        <v>125390732</v>
      </c>
      <c r="Y18" s="24">
        <v>25702800</v>
      </c>
      <c r="Z18" s="25">
        <v>20.498165685802043</v>
      </c>
      <c r="AA18" s="26">
        <v>189379454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-138382</v>
      </c>
      <c r="D23" s="18"/>
      <c r="E23" s="19"/>
      <c r="F23" s="20"/>
      <c r="G23" s="20">
        <v>-1517</v>
      </c>
      <c r="H23" s="20">
        <v>-67402</v>
      </c>
      <c r="I23" s="20">
        <v>-15431</v>
      </c>
      <c r="J23" s="20">
        <v>-84350</v>
      </c>
      <c r="K23" s="20">
        <v>-8731</v>
      </c>
      <c r="L23" s="20"/>
      <c r="M23" s="20"/>
      <c r="N23" s="20">
        <v>-8731</v>
      </c>
      <c r="O23" s="20"/>
      <c r="P23" s="20"/>
      <c r="Q23" s="20"/>
      <c r="R23" s="20"/>
      <c r="S23" s="20"/>
      <c r="T23" s="20"/>
      <c r="U23" s="20"/>
      <c r="V23" s="20"/>
      <c r="W23" s="20">
        <v>-93081</v>
      </c>
      <c r="X23" s="20"/>
      <c r="Y23" s="20">
        <v>-93081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849523660</v>
      </c>
      <c r="D26" s="29">
        <f t="shared" ref="D26:Y26" si="1">SUM(D16:D25)</f>
        <v>0</v>
      </c>
      <c r="E26" s="35">
        <f t="shared" si="1"/>
        <v>303405323</v>
      </c>
      <c r="F26" s="36">
        <f t="shared" si="1"/>
        <v>189379454</v>
      </c>
      <c r="G26" s="36">
        <f t="shared" si="1"/>
        <v>14840673</v>
      </c>
      <c r="H26" s="36">
        <f t="shared" si="1"/>
        <v>18126899</v>
      </c>
      <c r="I26" s="36">
        <f t="shared" si="1"/>
        <v>663256</v>
      </c>
      <c r="J26" s="36">
        <f t="shared" si="1"/>
        <v>33630828</v>
      </c>
      <c r="K26" s="36">
        <f t="shared" si="1"/>
        <v>39419655</v>
      </c>
      <c r="L26" s="36">
        <f t="shared" si="1"/>
        <v>4992984</v>
      </c>
      <c r="M26" s="36">
        <f t="shared" si="1"/>
        <v>28592262</v>
      </c>
      <c r="N26" s="36">
        <f t="shared" si="1"/>
        <v>73004901</v>
      </c>
      <c r="O26" s="36">
        <f t="shared" si="1"/>
        <v>17527910</v>
      </c>
      <c r="P26" s="36">
        <f t="shared" si="1"/>
        <v>5120674</v>
      </c>
      <c r="Q26" s="36">
        <f t="shared" si="1"/>
        <v>21716138</v>
      </c>
      <c r="R26" s="36">
        <f t="shared" si="1"/>
        <v>44364722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151000451</v>
      </c>
      <c r="X26" s="36">
        <f t="shared" si="1"/>
        <v>125390732</v>
      </c>
      <c r="Y26" s="36">
        <f t="shared" si="1"/>
        <v>25609719</v>
      </c>
      <c r="Z26" s="37">
        <f>+IF(X26&lt;&gt;0,+(Y26/X26)*100,0)</f>
        <v>20.423932926717423</v>
      </c>
      <c r="AA26" s="38">
        <f>SUM(AA16:AA25)</f>
        <v>189379454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169140976</v>
      </c>
      <c r="D27" s="29">
        <f>+D14+D26</f>
        <v>0</v>
      </c>
      <c r="E27" s="30">
        <f t="shared" si="2"/>
        <v>569753047</v>
      </c>
      <c r="F27" s="31">
        <f t="shared" si="2"/>
        <v>242218237</v>
      </c>
      <c r="G27" s="31">
        <f t="shared" si="2"/>
        <v>14082594</v>
      </c>
      <c r="H27" s="31">
        <f t="shared" si="2"/>
        <v>8998426</v>
      </c>
      <c r="I27" s="31">
        <f t="shared" si="2"/>
        <v>-13456879</v>
      </c>
      <c r="J27" s="31">
        <f t="shared" si="2"/>
        <v>9624141</v>
      </c>
      <c r="K27" s="31">
        <f t="shared" si="2"/>
        <v>2916212</v>
      </c>
      <c r="L27" s="31">
        <f t="shared" si="2"/>
        <v>33754554</v>
      </c>
      <c r="M27" s="31">
        <f t="shared" si="2"/>
        <v>6525789</v>
      </c>
      <c r="N27" s="31">
        <f t="shared" si="2"/>
        <v>43196555</v>
      </c>
      <c r="O27" s="31">
        <f t="shared" si="2"/>
        <v>14225650</v>
      </c>
      <c r="P27" s="31">
        <f t="shared" si="2"/>
        <v>6532215</v>
      </c>
      <c r="Q27" s="31">
        <f t="shared" si="2"/>
        <v>315815100</v>
      </c>
      <c r="R27" s="31">
        <f t="shared" si="2"/>
        <v>336572965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389393661</v>
      </c>
      <c r="X27" s="31">
        <f t="shared" si="2"/>
        <v>487101</v>
      </c>
      <c r="Y27" s="31">
        <f t="shared" si="2"/>
        <v>388906560</v>
      </c>
      <c r="Z27" s="32">
        <f>+IF(X27&lt;&gt;0,+(Y27/X27)*100,0)</f>
        <v>79841.05144518282</v>
      </c>
      <c r="AA27" s="33">
        <f>+AA14+AA26</f>
        <v>242218237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29672984</v>
      </c>
      <c r="D33" s="18"/>
      <c r="E33" s="19">
        <v>385952955</v>
      </c>
      <c r="F33" s="20">
        <v>5930738</v>
      </c>
      <c r="G33" s="20"/>
      <c r="H33" s="20"/>
      <c r="I33" s="20">
        <v>5980088</v>
      </c>
      <c r="J33" s="20">
        <v>5980088</v>
      </c>
      <c r="K33" s="20">
        <v>750</v>
      </c>
      <c r="L33" s="20">
        <v>4167412</v>
      </c>
      <c r="M33" s="20">
        <v>8003579</v>
      </c>
      <c r="N33" s="20">
        <v>12171741</v>
      </c>
      <c r="O33" s="20">
        <v>-3930978</v>
      </c>
      <c r="P33" s="20">
        <v>-3211427</v>
      </c>
      <c r="Q33" s="20">
        <v>6179358</v>
      </c>
      <c r="R33" s="20">
        <v>-963047</v>
      </c>
      <c r="S33" s="20"/>
      <c r="T33" s="20"/>
      <c r="U33" s="20"/>
      <c r="V33" s="20"/>
      <c r="W33" s="20">
        <v>17188782</v>
      </c>
      <c r="X33" s="20">
        <v>4448052</v>
      </c>
      <c r="Y33" s="20">
        <v>12740730</v>
      </c>
      <c r="Z33" s="21">
        <v>286.43392658179351</v>
      </c>
      <c r="AA33" s="22">
        <v>5930738</v>
      </c>
    </row>
    <row r="34" spans="1:27" x14ac:dyDescent="0.25">
      <c r="A34" s="23" t="s">
        <v>62</v>
      </c>
      <c r="B34" s="17" t="s">
        <v>33</v>
      </c>
      <c r="C34" s="18">
        <v>-987466017</v>
      </c>
      <c r="D34" s="18"/>
      <c r="E34" s="19">
        <v>-443492181</v>
      </c>
      <c r="F34" s="20">
        <v>-580661045</v>
      </c>
      <c r="G34" s="20"/>
      <c r="H34" s="20">
        <v>-3825362</v>
      </c>
      <c r="I34" s="20">
        <v>-2361912</v>
      </c>
      <c r="J34" s="20">
        <v>-6187274</v>
      </c>
      <c r="K34" s="20">
        <v>-1700259</v>
      </c>
      <c r="L34" s="20">
        <v>-580661045</v>
      </c>
      <c r="M34" s="20"/>
      <c r="N34" s="20">
        <v>-582361304</v>
      </c>
      <c r="O34" s="20"/>
      <c r="P34" s="20"/>
      <c r="Q34" s="20"/>
      <c r="R34" s="20"/>
      <c r="S34" s="20"/>
      <c r="T34" s="20"/>
      <c r="U34" s="20"/>
      <c r="V34" s="20"/>
      <c r="W34" s="20">
        <v>-588548578</v>
      </c>
      <c r="X34" s="20">
        <v>-435495780</v>
      </c>
      <c r="Y34" s="20">
        <v>-153052798</v>
      </c>
      <c r="Z34" s="21">
        <v>35.144496233694852</v>
      </c>
      <c r="AA34" s="22">
        <v>-580661045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30665450</v>
      </c>
      <c r="G36" s="20"/>
      <c r="H36" s="20"/>
      <c r="I36" s="20">
        <v>-1594</v>
      </c>
      <c r="J36" s="20">
        <v>-1594</v>
      </c>
      <c r="K36" s="20"/>
      <c r="L36" s="20">
        <v>508</v>
      </c>
      <c r="M36" s="20">
        <v>21433</v>
      </c>
      <c r="N36" s="20">
        <v>21941</v>
      </c>
      <c r="O36" s="20">
        <v>8949</v>
      </c>
      <c r="P36" s="20">
        <v>160105</v>
      </c>
      <c r="Q36" s="20">
        <v>100386</v>
      </c>
      <c r="R36" s="20">
        <v>269440</v>
      </c>
      <c r="S36" s="20"/>
      <c r="T36" s="20"/>
      <c r="U36" s="20"/>
      <c r="V36" s="20"/>
      <c r="W36" s="20">
        <v>289787</v>
      </c>
      <c r="X36" s="20">
        <v>22999095</v>
      </c>
      <c r="Y36" s="20">
        <v>-22709308</v>
      </c>
      <c r="Z36" s="21">
        <v>-98.740006943751482</v>
      </c>
      <c r="AA36" s="22">
        <v>30665450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297461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-957793033</v>
      </c>
      <c r="D38" s="29">
        <f t="shared" ref="D38:Y38" si="3">SUM(D30:D37)</f>
        <v>0</v>
      </c>
      <c r="E38" s="30">
        <f t="shared" si="3"/>
        <v>-57241765</v>
      </c>
      <c r="F38" s="31">
        <f t="shared" si="3"/>
        <v>-544064857</v>
      </c>
      <c r="G38" s="31">
        <f t="shared" si="3"/>
        <v>0</v>
      </c>
      <c r="H38" s="31">
        <f t="shared" si="3"/>
        <v>-3825362</v>
      </c>
      <c r="I38" s="31">
        <f t="shared" si="3"/>
        <v>3616582</v>
      </c>
      <c r="J38" s="31">
        <f t="shared" si="3"/>
        <v>-208780</v>
      </c>
      <c r="K38" s="31">
        <f t="shared" si="3"/>
        <v>-1699509</v>
      </c>
      <c r="L38" s="31">
        <f t="shared" si="3"/>
        <v>-576493125</v>
      </c>
      <c r="M38" s="31">
        <f t="shared" si="3"/>
        <v>8025012</v>
      </c>
      <c r="N38" s="31">
        <f t="shared" si="3"/>
        <v>-570167622</v>
      </c>
      <c r="O38" s="31">
        <f t="shared" si="3"/>
        <v>-3922029</v>
      </c>
      <c r="P38" s="31">
        <f t="shared" si="3"/>
        <v>-3051322</v>
      </c>
      <c r="Q38" s="31">
        <f t="shared" si="3"/>
        <v>6279744</v>
      </c>
      <c r="R38" s="31">
        <f t="shared" si="3"/>
        <v>-693607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-571070009</v>
      </c>
      <c r="X38" s="31">
        <f t="shared" si="3"/>
        <v>-408048633</v>
      </c>
      <c r="Y38" s="31">
        <f t="shared" si="3"/>
        <v>-163021376</v>
      </c>
      <c r="Z38" s="32">
        <f>+IF(X38&lt;&gt;0,+(Y38/X38)*100,0)</f>
        <v>39.951457452866904</v>
      </c>
      <c r="AA38" s="33">
        <f>SUM(AA30:AA37)</f>
        <v>-544064857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-957793033</v>
      </c>
      <c r="D45" s="29">
        <f>+D38+D44</f>
        <v>0</v>
      </c>
      <c r="E45" s="30">
        <f t="shared" si="5"/>
        <v>-57241765</v>
      </c>
      <c r="F45" s="31">
        <f t="shared" si="5"/>
        <v>-544064857</v>
      </c>
      <c r="G45" s="31">
        <f t="shared" si="5"/>
        <v>0</v>
      </c>
      <c r="H45" s="31">
        <f t="shared" si="5"/>
        <v>-3825362</v>
      </c>
      <c r="I45" s="31">
        <f t="shared" si="5"/>
        <v>3616582</v>
      </c>
      <c r="J45" s="31">
        <f t="shared" si="5"/>
        <v>-208780</v>
      </c>
      <c r="K45" s="31">
        <f t="shared" si="5"/>
        <v>-1699509</v>
      </c>
      <c r="L45" s="31">
        <f t="shared" si="5"/>
        <v>-576493125</v>
      </c>
      <c r="M45" s="31">
        <f t="shared" si="5"/>
        <v>8025012</v>
      </c>
      <c r="N45" s="31">
        <f t="shared" si="5"/>
        <v>-570167622</v>
      </c>
      <c r="O45" s="31">
        <f t="shared" si="5"/>
        <v>-3922029</v>
      </c>
      <c r="P45" s="31">
        <f t="shared" si="5"/>
        <v>-3051322</v>
      </c>
      <c r="Q45" s="31">
        <f t="shared" si="5"/>
        <v>6279744</v>
      </c>
      <c r="R45" s="31">
        <f t="shared" si="5"/>
        <v>-693607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-571070009</v>
      </c>
      <c r="X45" s="31">
        <f t="shared" si="5"/>
        <v>-408048633</v>
      </c>
      <c r="Y45" s="31">
        <f t="shared" si="5"/>
        <v>-163021376</v>
      </c>
      <c r="Z45" s="32">
        <f>+IF(X45&lt;&gt;0,+(Y45/X45)*100,0)</f>
        <v>39.951457452866904</v>
      </c>
      <c r="AA45" s="33">
        <f>+AA38+AA44</f>
        <v>-544064857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1126934009</v>
      </c>
      <c r="D46" s="42">
        <f t="shared" si="6"/>
        <v>0</v>
      </c>
      <c r="E46" s="43">
        <f t="shared" si="6"/>
        <v>626994812</v>
      </c>
      <c r="F46" s="44">
        <f t="shared" si="6"/>
        <v>786283094</v>
      </c>
      <c r="G46" s="44">
        <f t="shared" si="6"/>
        <v>14082594</v>
      </c>
      <c r="H46" s="44">
        <f t="shared" si="6"/>
        <v>12823788</v>
      </c>
      <c r="I46" s="44">
        <f t="shared" si="6"/>
        <v>-17073461</v>
      </c>
      <c r="J46" s="44">
        <f t="shared" si="6"/>
        <v>9832921</v>
      </c>
      <c r="K46" s="44">
        <f t="shared" si="6"/>
        <v>4615721</v>
      </c>
      <c r="L46" s="44">
        <f t="shared" si="6"/>
        <v>610247679</v>
      </c>
      <c r="M46" s="44">
        <f t="shared" si="6"/>
        <v>-1499223</v>
      </c>
      <c r="N46" s="44">
        <f t="shared" si="6"/>
        <v>613364177</v>
      </c>
      <c r="O46" s="44">
        <f t="shared" si="6"/>
        <v>18147679</v>
      </c>
      <c r="P46" s="44">
        <f t="shared" si="6"/>
        <v>9583537</v>
      </c>
      <c r="Q46" s="44">
        <f t="shared" si="6"/>
        <v>309535356</v>
      </c>
      <c r="R46" s="44">
        <f t="shared" si="6"/>
        <v>337266572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960463670</v>
      </c>
      <c r="X46" s="44">
        <f t="shared" si="6"/>
        <v>408535734</v>
      </c>
      <c r="Y46" s="44">
        <f t="shared" si="6"/>
        <v>551927936</v>
      </c>
      <c r="Z46" s="45">
        <f>+IF(X46&lt;&gt;0,+(Y46/X46)*100,0)</f>
        <v>135.09905990255433</v>
      </c>
      <c r="AA46" s="46">
        <f>+AA27-AA45</f>
        <v>786283094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1176581831</v>
      </c>
      <c r="D48" s="18"/>
      <c r="E48" s="19">
        <v>47084777</v>
      </c>
      <c r="F48" s="20"/>
      <c r="G48" s="20"/>
      <c r="H48" s="20"/>
      <c r="I48" s="20">
        <v>-20251074</v>
      </c>
      <c r="J48" s="20">
        <v>-20251074</v>
      </c>
      <c r="K48" s="20">
        <v>4460387</v>
      </c>
      <c r="L48" s="20"/>
      <c r="M48" s="20"/>
      <c r="N48" s="20">
        <v>4460387</v>
      </c>
      <c r="O48" s="20"/>
      <c r="P48" s="20"/>
      <c r="Q48" s="20"/>
      <c r="R48" s="20"/>
      <c r="S48" s="20"/>
      <c r="T48" s="20"/>
      <c r="U48" s="20"/>
      <c r="V48" s="20"/>
      <c r="W48" s="20">
        <v>-15790687</v>
      </c>
      <c r="X48" s="20"/>
      <c r="Y48" s="20">
        <v>-15790687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-2650402</v>
      </c>
      <c r="D49" s="18"/>
      <c r="E49" s="19"/>
      <c r="F49" s="20"/>
      <c r="G49" s="20"/>
      <c r="H49" s="20"/>
      <c r="I49" s="20">
        <v>-24061926</v>
      </c>
      <c r="J49" s="20">
        <v>-24061926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-24061926</v>
      </c>
      <c r="X49" s="20"/>
      <c r="Y49" s="20">
        <v>-24061926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1173931429</v>
      </c>
      <c r="D51" s="50">
        <f t="shared" ref="D51:Y51" si="7">SUM(D48:D50)</f>
        <v>0</v>
      </c>
      <c r="E51" s="51">
        <f t="shared" si="7"/>
        <v>47084777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-44313000</v>
      </c>
      <c r="J51" s="52">
        <f t="shared" si="7"/>
        <v>-44313000</v>
      </c>
      <c r="K51" s="52">
        <f t="shared" si="7"/>
        <v>4460387</v>
      </c>
      <c r="L51" s="52">
        <f t="shared" si="7"/>
        <v>0</v>
      </c>
      <c r="M51" s="52">
        <f t="shared" si="7"/>
        <v>0</v>
      </c>
      <c r="N51" s="52">
        <f t="shared" si="7"/>
        <v>4460387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-39852613</v>
      </c>
      <c r="X51" s="52">
        <f t="shared" si="7"/>
        <v>0</v>
      </c>
      <c r="Y51" s="52">
        <f t="shared" si="7"/>
        <v>-39852613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66645264</v>
      </c>
      <c r="D6" s="18"/>
      <c r="E6" s="19"/>
      <c r="F6" s="20"/>
      <c r="G6" s="20">
        <v>5541139</v>
      </c>
      <c r="H6" s="20">
        <v>4164182</v>
      </c>
      <c r="I6" s="20">
        <v>5594901</v>
      </c>
      <c r="J6" s="20">
        <v>15300222</v>
      </c>
      <c r="K6" s="20">
        <v>4489272</v>
      </c>
      <c r="L6" s="20">
        <v>2890105</v>
      </c>
      <c r="M6" s="20">
        <v>4753029</v>
      </c>
      <c r="N6" s="20">
        <v>12132406</v>
      </c>
      <c r="O6" s="20">
        <v>5842557</v>
      </c>
      <c r="P6" s="20">
        <v>6749053</v>
      </c>
      <c r="Q6" s="20">
        <v>3323229</v>
      </c>
      <c r="R6" s="20">
        <v>15914839</v>
      </c>
      <c r="S6" s="20"/>
      <c r="T6" s="20"/>
      <c r="U6" s="20"/>
      <c r="V6" s="20"/>
      <c r="W6" s="20">
        <v>43347467</v>
      </c>
      <c r="X6" s="20"/>
      <c r="Y6" s="20">
        <v>43347467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-10327651</v>
      </c>
      <c r="D8" s="18"/>
      <c r="E8" s="19">
        <v>-100412000</v>
      </c>
      <c r="F8" s="20">
        <v>-104260900</v>
      </c>
      <c r="G8" s="20">
        <v>24340194</v>
      </c>
      <c r="H8" s="20">
        <v>-1454382</v>
      </c>
      <c r="I8" s="20">
        <v>278422</v>
      </c>
      <c r="J8" s="20">
        <v>23164234</v>
      </c>
      <c r="K8" s="20">
        <v>137459</v>
      </c>
      <c r="L8" s="20">
        <v>2004155</v>
      </c>
      <c r="M8" s="20">
        <v>2416796</v>
      </c>
      <c r="N8" s="20">
        <v>4558410</v>
      </c>
      <c r="O8" s="20">
        <v>958653</v>
      </c>
      <c r="P8" s="20">
        <v>-1007814</v>
      </c>
      <c r="Q8" s="20">
        <v>-2604165</v>
      </c>
      <c r="R8" s="20">
        <v>-2653326</v>
      </c>
      <c r="S8" s="20"/>
      <c r="T8" s="20"/>
      <c r="U8" s="20"/>
      <c r="V8" s="20"/>
      <c r="W8" s="20">
        <v>25069318</v>
      </c>
      <c r="X8" s="20">
        <v>-62264100</v>
      </c>
      <c r="Y8" s="20">
        <v>87333418</v>
      </c>
      <c r="Z8" s="21">
        <v>-140.26287700295995</v>
      </c>
      <c r="AA8" s="22">
        <v>-104260900</v>
      </c>
    </row>
    <row r="9" spans="1:27" x14ac:dyDescent="0.25">
      <c r="A9" s="23" t="s">
        <v>38</v>
      </c>
      <c r="B9" s="17" t="s">
        <v>33</v>
      </c>
      <c r="C9" s="18">
        <v>3</v>
      </c>
      <c r="D9" s="18"/>
      <c r="E9" s="19"/>
      <c r="F9" s="20"/>
      <c r="G9" s="20"/>
      <c r="H9" s="20"/>
      <c r="I9" s="20">
        <v>-717</v>
      </c>
      <c r="J9" s="20">
        <v>-717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-717</v>
      </c>
      <c r="X9" s="20"/>
      <c r="Y9" s="20">
        <v>-717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-1584918</v>
      </c>
      <c r="D11" s="18"/>
      <c r="E11" s="19">
        <v>443700</v>
      </c>
      <c r="F11" s="20">
        <v>516700</v>
      </c>
      <c r="G11" s="20">
        <v>242855</v>
      </c>
      <c r="H11" s="20">
        <v>-123222</v>
      </c>
      <c r="I11" s="20">
        <v>-193130</v>
      </c>
      <c r="J11" s="20">
        <v>-73497</v>
      </c>
      <c r="K11" s="20">
        <v>-269212</v>
      </c>
      <c r="L11" s="20">
        <v>-161481</v>
      </c>
      <c r="M11" s="20">
        <v>-82101</v>
      </c>
      <c r="N11" s="20">
        <v>-512794</v>
      </c>
      <c r="O11" s="20">
        <v>-294878</v>
      </c>
      <c r="P11" s="20">
        <v>-95131</v>
      </c>
      <c r="Q11" s="20">
        <v>-311921</v>
      </c>
      <c r="R11" s="20">
        <v>-701930</v>
      </c>
      <c r="S11" s="20"/>
      <c r="T11" s="20"/>
      <c r="U11" s="20"/>
      <c r="V11" s="20"/>
      <c r="W11" s="20">
        <v>-1288221</v>
      </c>
      <c r="X11" s="20">
        <v>516700</v>
      </c>
      <c r="Y11" s="20">
        <v>-1804921</v>
      </c>
      <c r="Z11" s="21">
        <v>-349.31701180568996</v>
      </c>
      <c r="AA11" s="22">
        <v>516700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54732698</v>
      </c>
      <c r="D14" s="29">
        <f>SUM(D6:D13)</f>
        <v>0</v>
      </c>
      <c r="E14" s="30">
        <f t="shared" si="0"/>
        <v>-99968300</v>
      </c>
      <c r="F14" s="31">
        <f t="shared" si="0"/>
        <v>-103744200</v>
      </c>
      <c r="G14" s="31">
        <f t="shared" si="0"/>
        <v>30124188</v>
      </c>
      <c r="H14" s="31">
        <f t="shared" si="0"/>
        <v>2586578</v>
      </c>
      <c r="I14" s="31">
        <f t="shared" si="0"/>
        <v>5679476</v>
      </c>
      <c r="J14" s="31">
        <f t="shared" si="0"/>
        <v>38390242</v>
      </c>
      <c r="K14" s="31">
        <f t="shared" si="0"/>
        <v>4357519</v>
      </c>
      <c r="L14" s="31">
        <f t="shared" si="0"/>
        <v>4732779</v>
      </c>
      <c r="M14" s="31">
        <f t="shared" si="0"/>
        <v>7087724</v>
      </c>
      <c r="N14" s="31">
        <f t="shared" si="0"/>
        <v>16178022</v>
      </c>
      <c r="O14" s="31">
        <f t="shared" si="0"/>
        <v>6506332</v>
      </c>
      <c r="P14" s="31">
        <f t="shared" si="0"/>
        <v>5646108</v>
      </c>
      <c r="Q14" s="31">
        <f t="shared" si="0"/>
        <v>407143</v>
      </c>
      <c r="R14" s="31">
        <f t="shared" si="0"/>
        <v>12559583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67127847</v>
      </c>
      <c r="X14" s="31">
        <f t="shared" si="0"/>
        <v>-61747400</v>
      </c>
      <c r="Y14" s="31">
        <f t="shared" si="0"/>
        <v>128875247</v>
      </c>
      <c r="Z14" s="32">
        <f>+IF(X14&lt;&gt;0,+(Y14/X14)*100,0)</f>
        <v>-208.71364138409066</v>
      </c>
      <c r="AA14" s="33">
        <f>SUM(AA6:AA13)</f>
        <v>-103744200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406512100</v>
      </c>
      <c r="F18" s="20">
        <v>34153500</v>
      </c>
      <c r="G18" s="24">
        <v>-1114650</v>
      </c>
      <c r="H18" s="24">
        <v>478563</v>
      </c>
      <c r="I18" s="24">
        <v>1159136</v>
      </c>
      <c r="J18" s="20">
        <v>523049</v>
      </c>
      <c r="K18" s="24">
        <v>1664817</v>
      </c>
      <c r="L18" s="24">
        <v>2122990</v>
      </c>
      <c r="M18" s="20">
        <v>794478</v>
      </c>
      <c r="N18" s="24">
        <v>4582285</v>
      </c>
      <c r="O18" s="24">
        <v>2472142</v>
      </c>
      <c r="P18" s="24">
        <v>1022386</v>
      </c>
      <c r="Q18" s="20">
        <v>4467075</v>
      </c>
      <c r="R18" s="24">
        <v>7961603</v>
      </c>
      <c r="S18" s="24"/>
      <c r="T18" s="20"/>
      <c r="U18" s="24"/>
      <c r="V18" s="24"/>
      <c r="W18" s="24">
        <v>13066937</v>
      </c>
      <c r="X18" s="20">
        <v>8839700</v>
      </c>
      <c r="Y18" s="24">
        <v>4227237</v>
      </c>
      <c r="Z18" s="25">
        <v>47.8210459630983</v>
      </c>
      <c r="AA18" s="26">
        <v>34153500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406512100</v>
      </c>
      <c r="F26" s="36">
        <f t="shared" si="1"/>
        <v>34153500</v>
      </c>
      <c r="G26" s="36">
        <f t="shared" si="1"/>
        <v>-1114650</v>
      </c>
      <c r="H26" s="36">
        <f t="shared" si="1"/>
        <v>478563</v>
      </c>
      <c r="I26" s="36">
        <f t="shared" si="1"/>
        <v>1159136</v>
      </c>
      <c r="J26" s="36">
        <f t="shared" si="1"/>
        <v>523049</v>
      </c>
      <c r="K26" s="36">
        <f t="shared" si="1"/>
        <v>1664817</v>
      </c>
      <c r="L26" s="36">
        <f t="shared" si="1"/>
        <v>2122990</v>
      </c>
      <c r="M26" s="36">
        <f t="shared" si="1"/>
        <v>794478</v>
      </c>
      <c r="N26" s="36">
        <f t="shared" si="1"/>
        <v>4582285</v>
      </c>
      <c r="O26" s="36">
        <f t="shared" si="1"/>
        <v>2472142</v>
      </c>
      <c r="P26" s="36">
        <f t="shared" si="1"/>
        <v>1022386</v>
      </c>
      <c r="Q26" s="36">
        <f t="shared" si="1"/>
        <v>4467075</v>
      </c>
      <c r="R26" s="36">
        <f t="shared" si="1"/>
        <v>7961603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13066937</v>
      </c>
      <c r="X26" s="36">
        <f t="shared" si="1"/>
        <v>8839700</v>
      </c>
      <c r="Y26" s="36">
        <f t="shared" si="1"/>
        <v>4227237</v>
      </c>
      <c r="Z26" s="37">
        <f>+IF(X26&lt;&gt;0,+(Y26/X26)*100,0)</f>
        <v>47.8210459630983</v>
      </c>
      <c r="AA26" s="38">
        <f>SUM(AA16:AA25)</f>
        <v>34153500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54732698</v>
      </c>
      <c r="D27" s="29">
        <f>+D14+D26</f>
        <v>0</v>
      </c>
      <c r="E27" s="30">
        <f t="shared" si="2"/>
        <v>306543800</v>
      </c>
      <c r="F27" s="31">
        <f t="shared" si="2"/>
        <v>-69590700</v>
      </c>
      <c r="G27" s="31">
        <f t="shared" si="2"/>
        <v>29009538</v>
      </c>
      <c r="H27" s="31">
        <f t="shared" si="2"/>
        <v>3065141</v>
      </c>
      <c r="I27" s="31">
        <f t="shared" si="2"/>
        <v>6838612</v>
      </c>
      <c r="J27" s="31">
        <f t="shared" si="2"/>
        <v>38913291</v>
      </c>
      <c r="K27" s="31">
        <f t="shared" si="2"/>
        <v>6022336</v>
      </c>
      <c r="L27" s="31">
        <f t="shared" si="2"/>
        <v>6855769</v>
      </c>
      <c r="M27" s="31">
        <f t="shared" si="2"/>
        <v>7882202</v>
      </c>
      <c r="N27" s="31">
        <f t="shared" si="2"/>
        <v>20760307</v>
      </c>
      <c r="O27" s="31">
        <f t="shared" si="2"/>
        <v>8978474</v>
      </c>
      <c r="P27" s="31">
        <f t="shared" si="2"/>
        <v>6668494</v>
      </c>
      <c r="Q27" s="31">
        <f t="shared" si="2"/>
        <v>4874218</v>
      </c>
      <c r="R27" s="31">
        <f t="shared" si="2"/>
        <v>20521186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80194784</v>
      </c>
      <c r="X27" s="31">
        <f t="shared" si="2"/>
        <v>-52907700</v>
      </c>
      <c r="Y27" s="31">
        <f t="shared" si="2"/>
        <v>133102484</v>
      </c>
      <c r="Z27" s="32">
        <f>+IF(X27&lt;&gt;0,+(Y27/X27)*100,0)</f>
        <v>-251.57488229501567</v>
      </c>
      <c r="AA27" s="33">
        <f>+AA14+AA26</f>
        <v>-69590700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29263782</v>
      </c>
      <c r="D33" s="18"/>
      <c r="E33" s="19"/>
      <c r="F33" s="20"/>
      <c r="G33" s="20">
        <v>2051907</v>
      </c>
      <c r="H33" s="20">
        <v>2033075</v>
      </c>
      <c r="I33" s="20">
        <v>2148788</v>
      </c>
      <c r="J33" s="20">
        <v>6233770</v>
      </c>
      <c r="K33" s="20">
        <v>1854197</v>
      </c>
      <c r="L33" s="20">
        <v>3271666</v>
      </c>
      <c r="M33" s="20">
        <v>1861054</v>
      </c>
      <c r="N33" s="20">
        <v>6986917</v>
      </c>
      <c r="O33" s="20">
        <v>1963087</v>
      </c>
      <c r="P33" s="20">
        <v>2006907</v>
      </c>
      <c r="Q33" s="20">
        <v>1713061</v>
      </c>
      <c r="R33" s="20">
        <v>5683055</v>
      </c>
      <c r="S33" s="20"/>
      <c r="T33" s="20"/>
      <c r="U33" s="20"/>
      <c r="V33" s="20"/>
      <c r="W33" s="20">
        <v>18903742</v>
      </c>
      <c r="X33" s="20"/>
      <c r="Y33" s="20">
        <v>18903742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-11574115</v>
      </c>
      <c r="D34" s="18"/>
      <c r="E34" s="19"/>
      <c r="F34" s="20"/>
      <c r="G34" s="20"/>
      <c r="H34" s="20"/>
      <c r="I34" s="20"/>
      <c r="J34" s="20"/>
      <c r="K34" s="20">
        <v>-1621367</v>
      </c>
      <c r="L34" s="20">
        <v>-535308</v>
      </c>
      <c r="M34" s="20">
        <v>-452767</v>
      </c>
      <c r="N34" s="20">
        <v>-2609442</v>
      </c>
      <c r="O34" s="20">
        <v>-2249910</v>
      </c>
      <c r="P34" s="20">
        <v>-136537</v>
      </c>
      <c r="Q34" s="20">
        <v>-3557104</v>
      </c>
      <c r="R34" s="20">
        <v>-5943551</v>
      </c>
      <c r="S34" s="20"/>
      <c r="T34" s="20"/>
      <c r="U34" s="20"/>
      <c r="V34" s="20"/>
      <c r="W34" s="20">
        <v>-8552993</v>
      </c>
      <c r="X34" s="20"/>
      <c r="Y34" s="20">
        <v>-8552993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17689667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2051907</v>
      </c>
      <c r="H38" s="31">
        <f t="shared" si="3"/>
        <v>2033075</v>
      </c>
      <c r="I38" s="31">
        <f t="shared" si="3"/>
        <v>2148788</v>
      </c>
      <c r="J38" s="31">
        <f t="shared" si="3"/>
        <v>6233770</v>
      </c>
      <c r="K38" s="31">
        <f t="shared" si="3"/>
        <v>232830</v>
      </c>
      <c r="L38" s="31">
        <f t="shared" si="3"/>
        <v>2736358</v>
      </c>
      <c r="M38" s="31">
        <f t="shared" si="3"/>
        <v>1408287</v>
      </c>
      <c r="N38" s="31">
        <f t="shared" si="3"/>
        <v>4377475</v>
      </c>
      <c r="O38" s="31">
        <f t="shared" si="3"/>
        <v>-286823</v>
      </c>
      <c r="P38" s="31">
        <f t="shared" si="3"/>
        <v>1870370</v>
      </c>
      <c r="Q38" s="31">
        <f t="shared" si="3"/>
        <v>-1844043</v>
      </c>
      <c r="R38" s="31">
        <f t="shared" si="3"/>
        <v>-260496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10350749</v>
      </c>
      <c r="X38" s="31">
        <f t="shared" si="3"/>
        <v>0</v>
      </c>
      <c r="Y38" s="31">
        <f t="shared" si="3"/>
        <v>10350749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17689667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2051907</v>
      </c>
      <c r="H45" s="31">
        <f t="shared" si="5"/>
        <v>2033075</v>
      </c>
      <c r="I45" s="31">
        <f t="shared" si="5"/>
        <v>2148788</v>
      </c>
      <c r="J45" s="31">
        <f t="shared" si="5"/>
        <v>6233770</v>
      </c>
      <c r="K45" s="31">
        <f t="shared" si="5"/>
        <v>232830</v>
      </c>
      <c r="L45" s="31">
        <f t="shared" si="5"/>
        <v>2736358</v>
      </c>
      <c r="M45" s="31">
        <f t="shared" si="5"/>
        <v>1408287</v>
      </c>
      <c r="N45" s="31">
        <f t="shared" si="5"/>
        <v>4377475</v>
      </c>
      <c r="O45" s="31">
        <f t="shared" si="5"/>
        <v>-286823</v>
      </c>
      <c r="P45" s="31">
        <f t="shared" si="5"/>
        <v>1870370</v>
      </c>
      <c r="Q45" s="31">
        <f t="shared" si="5"/>
        <v>-1844043</v>
      </c>
      <c r="R45" s="31">
        <f t="shared" si="5"/>
        <v>-260496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10350749</v>
      </c>
      <c r="X45" s="31">
        <f t="shared" si="5"/>
        <v>0</v>
      </c>
      <c r="Y45" s="31">
        <f t="shared" si="5"/>
        <v>10350749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37043031</v>
      </c>
      <c r="D46" s="42">
        <f t="shared" si="6"/>
        <v>0</v>
      </c>
      <c r="E46" s="43">
        <f t="shared" si="6"/>
        <v>306543800</v>
      </c>
      <c r="F46" s="44">
        <f t="shared" si="6"/>
        <v>-69590700</v>
      </c>
      <c r="G46" s="44">
        <f t="shared" si="6"/>
        <v>26957631</v>
      </c>
      <c r="H46" s="44">
        <f t="shared" si="6"/>
        <v>1032066</v>
      </c>
      <c r="I46" s="44">
        <f t="shared" si="6"/>
        <v>4689824</v>
      </c>
      <c r="J46" s="44">
        <f t="shared" si="6"/>
        <v>32679521</v>
      </c>
      <c r="K46" s="44">
        <f t="shared" si="6"/>
        <v>5789506</v>
      </c>
      <c r="L46" s="44">
        <f t="shared" si="6"/>
        <v>4119411</v>
      </c>
      <c r="M46" s="44">
        <f t="shared" si="6"/>
        <v>6473915</v>
      </c>
      <c r="N46" s="44">
        <f t="shared" si="6"/>
        <v>16382832</v>
      </c>
      <c r="O46" s="44">
        <f t="shared" si="6"/>
        <v>9265297</v>
      </c>
      <c r="P46" s="44">
        <f t="shared" si="6"/>
        <v>4798124</v>
      </c>
      <c r="Q46" s="44">
        <f t="shared" si="6"/>
        <v>6718261</v>
      </c>
      <c r="R46" s="44">
        <f t="shared" si="6"/>
        <v>20781682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69844035</v>
      </c>
      <c r="X46" s="44">
        <f t="shared" si="6"/>
        <v>-52907700</v>
      </c>
      <c r="Y46" s="44">
        <f t="shared" si="6"/>
        <v>122751735</v>
      </c>
      <c r="Z46" s="45">
        <f>+IF(X46&lt;&gt;0,+(Y46/X46)*100,0)</f>
        <v>-232.0110966834695</v>
      </c>
      <c r="AA46" s="46">
        <f>+AA27-AA45</f>
        <v>-69590700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-149949573</v>
      </c>
      <c r="D6" s="18"/>
      <c r="E6" s="19">
        <v>-49802346</v>
      </c>
      <c r="F6" s="20">
        <v>44730411</v>
      </c>
      <c r="G6" s="20">
        <v>-152595679</v>
      </c>
      <c r="H6" s="20">
        <v>-21777687</v>
      </c>
      <c r="I6" s="20">
        <v>-4314768</v>
      </c>
      <c r="J6" s="20">
        <v>-178688134</v>
      </c>
      <c r="K6" s="20">
        <v>-7493936</v>
      </c>
      <c r="L6" s="20">
        <v>-5290089</v>
      </c>
      <c r="M6" s="20">
        <v>-8850154</v>
      </c>
      <c r="N6" s="20">
        <v>-21634179</v>
      </c>
      <c r="O6" s="20">
        <v>-6576330</v>
      </c>
      <c r="P6" s="20">
        <v>-6044582</v>
      </c>
      <c r="Q6" s="20">
        <v>-7874710</v>
      </c>
      <c r="R6" s="20">
        <v>-20495622</v>
      </c>
      <c r="S6" s="20"/>
      <c r="T6" s="20"/>
      <c r="U6" s="20"/>
      <c r="V6" s="20"/>
      <c r="W6" s="20">
        <v>-220817935</v>
      </c>
      <c r="X6" s="20">
        <v>33548198</v>
      </c>
      <c r="Y6" s="20">
        <v>-254366133</v>
      </c>
      <c r="Z6" s="21">
        <v>-758.21101628170902</v>
      </c>
      <c r="AA6" s="22">
        <v>44730411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166764679</v>
      </c>
      <c r="D8" s="18"/>
      <c r="E8" s="19">
        <v>97169801</v>
      </c>
      <c r="F8" s="20">
        <v>1586613</v>
      </c>
      <c r="G8" s="20">
        <v>186971545</v>
      </c>
      <c r="H8" s="20">
        <v>-5931678</v>
      </c>
      <c r="I8" s="20">
        <v>7540908</v>
      </c>
      <c r="J8" s="20">
        <v>188580775</v>
      </c>
      <c r="K8" s="20">
        <v>8305812</v>
      </c>
      <c r="L8" s="20">
        <v>-30407913</v>
      </c>
      <c r="M8" s="20">
        <v>35676307</v>
      </c>
      <c r="N8" s="20">
        <v>13574206</v>
      </c>
      <c r="O8" s="20">
        <v>15269436</v>
      </c>
      <c r="P8" s="20">
        <v>8689013</v>
      </c>
      <c r="Q8" s="20">
        <v>11970152</v>
      </c>
      <c r="R8" s="20">
        <v>35928601</v>
      </c>
      <c r="S8" s="20"/>
      <c r="T8" s="20"/>
      <c r="U8" s="20"/>
      <c r="V8" s="20"/>
      <c r="W8" s="20">
        <v>238083582</v>
      </c>
      <c r="X8" s="20">
        <v>3920146</v>
      </c>
      <c r="Y8" s="20">
        <v>234163436</v>
      </c>
      <c r="Z8" s="21">
        <v>5973.3345645799927</v>
      </c>
      <c r="AA8" s="22">
        <v>1586613</v>
      </c>
    </row>
    <row r="9" spans="1:27" x14ac:dyDescent="0.25">
      <c r="A9" s="23" t="s">
        <v>38</v>
      </c>
      <c r="B9" s="17" t="s">
        <v>33</v>
      </c>
      <c r="C9" s="18">
        <v>70410</v>
      </c>
      <c r="D9" s="18"/>
      <c r="E9" s="19">
        <v>1146337</v>
      </c>
      <c r="F9" s="20">
        <v>-254300</v>
      </c>
      <c r="G9" s="20">
        <v>1379731</v>
      </c>
      <c r="H9" s="20">
        <v>-1175378</v>
      </c>
      <c r="I9" s="20">
        <v>8912</v>
      </c>
      <c r="J9" s="20">
        <v>213265</v>
      </c>
      <c r="K9" s="20">
        <v>25802</v>
      </c>
      <c r="L9" s="20">
        <v>-1650222</v>
      </c>
      <c r="M9" s="20">
        <v>-273450</v>
      </c>
      <c r="N9" s="20">
        <v>-1897870</v>
      </c>
      <c r="O9" s="20">
        <v>-293735</v>
      </c>
      <c r="P9" s="20">
        <v>-287206</v>
      </c>
      <c r="Q9" s="20">
        <v>-293046</v>
      </c>
      <c r="R9" s="20">
        <v>-873987</v>
      </c>
      <c r="S9" s="20"/>
      <c r="T9" s="20"/>
      <c r="U9" s="20"/>
      <c r="V9" s="20"/>
      <c r="W9" s="20">
        <v>-2558592</v>
      </c>
      <c r="X9" s="20">
        <v>2667321</v>
      </c>
      <c r="Y9" s="20">
        <v>-5225913</v>
      </c>
      <c r="Z9" s="21">
        <v>-195.92366273125731</v>
      </c>
      <c r="AA9" s="22">
        <v>-254300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-3718598</v>
      </c>
      <c r="D11" s="18"/>
      <c r="E11" s="19">
        <v>-8783394</v>
      </c>
      <c r="F11" s="20">
        <v>-8043747</v>
      </c>
      <c r="G11" s="20">
        <v>-3844775</v>
      </c>
      <c r="H11" s="20">
        <v>-4837</v>
      </c>
      <c r="I11" s="20">
        <v>-85186</v>
      </c>
      <c r="J11" s="20">
        <v>-3934798</v>
      </c>
      <c r="K11" s="20">
        <v>-96129</v>
      </c>
      <c r="L11" s="20">
        <v>-70922</v>
      </c>
      <c r="M11" s="20">
        <v>-52884</v>
      </c>
      <c r="N11" s="20">
        <v>-219935</v>
      </c>
      <c r="O11" s="20">
        <v>-74286</v>
      </c>
      <c r="P11" s="20">
        <v>-141882</v>
      </c>
      <c r="Q11" s="20">
        <v>-90595</v>
      </c>
      <c r="R11" s="20">
        <v>-306763</v>
      </c>
      <c r="S11" s="20"/>
      <c r="T11" s="20"/>
      <c r="U11" s="20"/>
      <c r="V11" s="20"/>
      <c r="W11" s="20">
        <v>-4461496</v>
      </c>
      <c r="X11" s="20">
        <v>-7230208</v>
      </c>
      <c r="Y11" s="20">
        <v>2768712</v>
      </c>
      <c r="Z11" s="21">
        <v>-38.293670112948341</v>
      </c>
      <c r="AA11" s="22">
        <v>-8043747</v>
      </c>
    </row>
    <row r="12" spans="1:27" x14ac:dyDescent="0.25">
      <c r="A12" s="23" t="s">
        <v>41</v>
      </c>
      <c r="B12" s="17" t="s">
        <v>33</v>
      </c>
      <c r="C12" s="18">
        <v>11418769</v>
      </c>
      <c r="D12" s="18"/>
      <c r="E12" s="19">
        <v>6431115</v>
      </c>
      <c r="F12" s="20"/>
      <c r="G12" s="24">
        <v>11749591</v>
      </c>
      <c r="H12" s="24">
        <v>2861440</v>
      </c>
      <c r="I12" s="24">
        <v>593314</v>
      </c>
      <c r="J12" s="20">
        <v>15204345</v>
      </c>
      <c r="K12" s="24">
        <v>977676</v>
      </c>
      <c r="L12" s="24">
        <v>694587</v>
      </c>
      <c r="M12" s="20">
        <v>1158047</v>
      </c>
      <c r="N12" s="24">
        <v>2830310</v>
      </c>
      <c r="O12" s="24">
        <v>849216</v>
      </c>
      <c r="P12" s="24">
        <v>791664</v>
      </c>
      <c r="Q12" s="20">
        <v>1017929</v>
      </c>
      <c r="R12" s="24">
        <v>2658809</v>
      </c>
      <c r="S12" s="24"/>
      <c r="T12" s="20"/>
      <c r="U12" s="24"/>
      <c r="V12" s="24"/>
      <c r="W12" s="24">
        <v>20693464</v>
      </c>
      <c r="X12" s="20"/>
      <c r="Y12" s="24">
        <v>20693464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561</v>
      </c>
      <c r="I13" s="20"/>
      <c r="J13" s="20">
        <v>561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561</v>
      </c>
      <c r="X13" s="20"/>
      <c r="Y13" s="20">
        <v>561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24585687</v>
      </c>
      <c r="D14" s="29">
        <f>SUM(D6:D13)</f>
        <v>0</v>
      </c>
      <c r="E14" s="30">
        <f t="shared" si="0"/>
        <v>46161513</v>
      </c>
      <c r="F14" s="31">
        <f t="shared" si="0"/>
        <v>38018977</v>
      </c>
      <c r="G14" s="31">
        <f t="shared" si="0"/>
        <v>43660413</v>
      </c>
      <c r="H14" s="31">
        <f t="shared" si="0"/>
        <v>-26027579</v>
      </c>
      <c r="I14" s="31">
        <f t="shared" si="0"/>
        <v>3743180</v>
      </c>
      <c r="J14" s="31">
        <f t="shared" si="0"/>
        <v>21376014</v>
      </c>
      <c r="K14" s="31">
        <f t="shared" si="0"/>
        <v>1719225</v>
      </c>
      <c r="L14" s="31">
        <f t="shared" si="0"/>
        <v>-36724559</v>
      </c>
      <c r="M14" s="31">
        <f t="shared" si="0"/>
        <v>27657866</v>
      </c>
      <c r="N14" s="31">
        <f t="shared" si="0"/>
        <v>-7347468</v>
      </c>
      <c r="O14" s="31">
        <f t="shared" si="0"/>
        <v>9174301</v>
      </c>
      <c r="P14" s="31">
        <f t="shared" si="0"/>
        <v>3007007</v>
      </c>
      <c r="Q14" s="31">
        <f t="shared" si="0"/>
        <v>4729730</v>
      </c>
      <c r="R14" s="31">
        <f t="shared" si="0"/>
        <v>16911038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30939584</v>
      </c>
      <c r="X14" s="31">
        <f t="shared" si="0"/>
        <v>32905457</v>
      </c>
      <c r="Y14" s="31">
        <f t="shared" si="0"/>
        <v>-1965873</v>
      </c>
      <c r="Z14" s="32">
        <f>+IF(X14&lt;&gt;0,+(Y14/X14)*100,0)</f>
        <v>-5.9743069363844423</v>
      </c>
      <c r="AA14" s="33">
        <f>SUM(AA6:AA13)</f>
        <v>38018977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51037175</v>
      </c>
      <c r="D18" s="18"/>
      <c r="E18" s="19">
        <v>68435761</v>
      </c>
      <c r="F18" s="20">
        <v>44179760</v>
      </c>
      <c r="G18" s="24">
        <v>51452883</v>
      </c>
      <c r="H18" s="24">
        <v>7196237</v>
      </c>
      <c r="I18" s="24">
        <v>876682</v>
      </c>
      <c r="J18" s="20">
        <v>59525802</v>
      </c>
      <c r="K18" s="24">
        <v>4227506</v>
      </c>
      <c r="L18" s="24">
        <v>3127468</v>
      </c>
      <c r="M18" s="20">
        <v>3670517</v>
      </c>
      <c r="N18" s="24">
        <v>11025491</v>
      </c>
      <c r="O18" s="24">
        <v>2643934</v>
      </c>
      <c r="P18" s="24">
        <v>3905101</v>
      </c>
      <c r="Q18" s="20">
        <v>3878105</v>
      </c>
      <c r="R18" s="24">
        <v>10427140</v>
      </c>
      <c r="S18" s="24"/>
      <c r="T18" s="20"/>
      <c r="U18" s="24"/>
      <c r="V18" s="24"/>
      <c r="W18" s="24">
        <v>80978433</v>
      </c>
      <c r="X18" s="20">
        <v>33134850</v>
      </c>
      <c r="Y18" s="24">
        <v>47843583</v>
      </c>
      <c r="Z18" s="25">
        <v>144.39052236542494</v>
      </c>
      <c r="AA18" s="26">
        <v>44179760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51037175</v>
      </c>
      <c r="D26" s="29">
        <f t="shared" ref="D26:Y26" si="1">SUM(D16:D25)</f>
        <v>0</v>
      </c>
      <c r="E26" s="35">
        <f t="shared" si="1"/>
        <v>68435761</v>
      </c>
      <c r="F26" s="36">
        <f t="shared" si="1"/>
        <v>44179760</v>
      </c>
      <c r="G26" s="36">
        <f t="shared" si="1"/>
        <v>51452883</v>
      </c>
      <c r="H26" s="36">
        <f t="shared" si="1"/>
        <v>7196237</v>
      </c>
      <c r="I26" s="36">
        <f t="shared" si="1"/>
        <v>876682</v>
      </c>
      <c r="J26" s="36">
        <f t="shared" si="1"/>
        <v>59525802</v>
      </c>
      <c r="K26" s="36">
        <f t="shared" si="1"/>
        <v>4227506</v>
      </c>
      <c r="L26" s="36">
        <f t="shared" si="1"/>
        <v>3127468</v>
      </c>
      <c r="M26" s="36">
        <f t="shared" si="1"/>
        <v>3670517</v>
      </c>
      <c r="N26" s="36">
        <f t="shared" si="1"/>
        <v>11025491</v>
      </c>
      <c r="O26" s="36">
        <f t="shared" si="1"/>
        <v>2643934</v>
      </c>
      <c r="P26" s="36">
        <f t="shared" si="1"/>
        <v>3905101</v>
      </c>
      <c r="Q26" s="36">
        <f t="shared" si="1"/>
        <v>3878105</v>
      </c>
      <c r="R26" s="36">
        <f t="shared" si="1"/>
        <v>10427140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80978433</v>
      </c>
      <c r="X26" s="36">
        <f t="shared" si="1"/>
        <v>33134850</v>
      </c>
      <c r="Y26" s="36">
        <f t="shared" si="1"/>
        <v>47843583</v>
      </c>
      <c r="Z26" s="37">
        <f>+IF(X26&lt;&gt;0,+(Y26/X26)*100,0)</f>
        <v>144.39052236542494</v>
      </c>
      <c r="AA26" s="38">
        <f>SUM(AA16:AA25)</f>
        <v>44179760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75622862</v>
      </c>
      <c r="D27" s="29">
        <f>+D14+D26</f>
        <v>0</v>
      </c>
      <c r="E27" s="30">
        <f t="shared" si="2"/>
        <v>114597274</v>
      </c>
      <c r="F27" s="31">
        <f t="shared" si="2"/>
        <v>82198737</v>
      </c>
      <c r="G27" s="31">
        <f t="shared" si="2"/>
        <v>95113296</v>
      </c>
      <c r="H27" s="31">
        <f t="shared" si="2"/>
        <v>-18831342</v>
      </c>
      <c r="I27" s="31">
        <f t="shared" si="2"/>
        <v>4619862</v>
      </c>
      <c r="J27" s="31">
        <f t="shared" si="2"/>
        <v>80901816</v>
      </c>
      <c r="K27" s="31">
        <f t="shared" si="2"/>
        <v>5946731</v>
      </c>
      <c r="L27" s="31">
        <f t="shared" si="2"/>
        <v>-33597091</v>
      </c>
      <c r="M27" s="31">
        <f t="shared" si="2"/>
        <v>31328383</v>
      </c>
      <c r="N27" s="31">
        <f t="shared" si="2"/>
        <v>3678023</v>
      </c>
      <c r="O27" s="31">
        <f t="shared" si="2"/>
        <v>11818235</v>
      </c>
      <c r="P27" s="31">
        <f t="shared" si="2"/>
        <v>6912108</v>
      </c>
      <c r="Q27" s="31">
        <f t="shared" si="2"/>
        <v>8607835</v>
      </c>
      <c r="R27" s="31">
        <f t="shared" si="2"/>
        <v>27338178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111918017</v>
      </c>
      <c r="X27" s="31">
        <f t="shared" si="2"/>
        <v>66040307</v>
      </c>
      <c r="Y27" s="31">
        <f t="shared" si="2"/>
        <v>45877710</v>
      </c>
      <c r="Z27" s="32">
        <f>+IF(X27&lt;&gt;0,+(Y27/X27)*100,0)</f>
        <v>69.469256101429096</v>
      </c>
      <c r="AA27" s="33">
        <f>+AA14+AA26</f>
        <v>82198737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23895861</v>
      </c>
      <c r="D33" s="18"/>
      <c r="E33" s="19">
        <v>61129762</v>
      </c>
      <c r="F33" s="20">
        <v>30559367</v>
      </c>
      <c r="G33" s="20">
        <v>21111552</v>
      </c>
      <c r="H33" s="20">
        <v>-12390079</v>
      </c>
      <c r="I33" s="20">
        <v>-564354</v>
      </c>
      <c r="J33" s="20">
        <v>8157119</v>
      </c>
      <c r="K33" s="20">
        <v>-1947394</v>
      </c>
      <c r="L33" s="20"/>
      <c r="M33" s="20">
        <v>-2317810</v>
      </c>
      <c r="N33" s="20">
        <v>-4265204</v>
      </c>
      <c r="O33" s="20">
        <v>-837748</v>
      </c>
      <c r="P33" s="20">
        <v>-329989</v>
      </c>
      <c r="Q33" s="20">
        <v>-953300</v>
      </c>
      <c r="R33" s="20">
        <v>-2121037</v>
      </c>
      <c r="S33" s="20"/>
      <c r="T33" s="20"/>
      <c r="U33" s="20"/>
      <c r="V33" s="20"/>
      <c r="W33" s="20">
        <v>1770878</v>
      </c>
      <c r="X33" s="20">
        <v>21732391</v>
      </c>
      <c r="Y33" s="20">
        <v>-19961513</v>
      </c>
      <c r="Z33" s="21">
        <v>-91.851435030779626</v>
      </c>
      <c r="AA33" s="22">
        <v>30559367</v>
      </c>
    </row>
    <row r="34" spans="1:27" x14ac:dyDescent="0.25">
      <c r="A34" s="23" t="s">
        <v>62</v>
      </c>
      <c r="B34" s="17" t="s">
        <v>33</v>
      </c>
      <c r="C34" s="18">
        <v>-11288330</v>
      </c>
      <c r="D34" s="18"/>
      <c r="E34" s="19">
        <v>10435760</v>
      </c>
      <c r="F34" s="20"/>
      <c r="G34" s="20">
        <v>-11288329</v>
      </c>
      <c r="H34" s="20">
        <v>-1548858</v>
      </c>
      <c r="I34" s="20">
        <v>-2672011</v>
      </c>
      <c r="J34" s="20">
        <v>-15509198</v>
      </c>
      <c r="K34" s="20">
        <v>-4981687</v>
      </c>
      <c r="L34" s="20"/>
      <c r="M34" s="20">
        <v>664553</v>
      </c>
      <c r="N34" s="20">
        <v>-4317134</v>
      </c>
      <c r="O34" s="20">
        <v>-2345700</v>
      </c>
      <c r="P34" s="20">
        <v>-1004823</v>
      </c>
      <c r="Q34" s="20">
        <v>-626975</v>
      </c>
      <c r="R34" s="20">
        <v>-3977498</v>
      </c>
      <c r="S34" s="20"/>
      <c r="T34" s="20"/>
      <c r="U34" s="20"/>
      <c r="V34" s="20"/>
      <c r="W34" s="20">
        <v>-23803830</v>
      </c>
      <c r="X34" s="20"/>
      <c r="Y34" s="20">
        <v>-23803830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3942</v>
      </c>
      <c r="D36" s="18"/>
      <c r="E36" s="19">
        <v>5750</v>
      </c>
      <c r="F36" s="20"/>
      <c r="G36" s="20">
        <v>3941</v>
      </c>
      <c r="H36" s="20"/>
      <c r="I36" s="20"/>
      <c r="J36" s="20">
        <v>3941</v>
      </c>
      <c r="K36" s="20">
        <v>-43</v>
      </c>
      <c r="L36" s="20"/>
      <c r="M36" s="20"/>
      <c r="N36" s="20">
        <v>-43</v>
      </c>
      <c r="O36" s="20"/>
      <c r="P36" s="20"/>
      <c r="Q36" s="20"/>
      <c r="R36" s="20"/>
      <c r="S36" s="20"/>
      <c r="T36" s="20"/>
      <c r="U36" s="20"/>
      <c r="V36" s="20"/>
      <c r="W36" s="20">
        <v>3898</v>
      </c>
      <c r="X36" s="20"/>
      <c r="Y36" s="20">
        <v>3898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12611473</v>
      </c>
      <c r="D38" s="29">
        <f t="shared" ref="D38:Y38" si="3">SUM(D30:D37)</f>
        <v>0</v>
      </c>
      <c r="E38" s="30">
        <f t="shared" si="3"/>
        <v>71571272</v>
      </c>
      <c r="F38" s="31">
        <f t="shared" si="3"/>
        <v>30559367</v>
      </c>
      <c r="G38" s="31">
        <f t="shared" si="3"/>
        <v>9827164</v>
      </c>
      <c r="H38" s="31">
        <f t="shared" si="3"/>
        <v>-13938937</v>
      </c>
      <c r="I38" s="31">
        <f t="shared" si="3"/>
        <v>-3236365</v>
      </c>
      <c r="J38" s="31">
        <f t="shared" si="3"/>
        <v>-7348138</v>
      </c>
      <c r="K38" s="31">
        <f t="shared" si="3"/>
        <v>-6929124</v>
      </c>
      <c r="L38" s="31">
        <f t="shared" si="3"/>
        <v>0</v>
      </c>
      <c r="M38" s="31">
        <f t="shared" si="3"/>
        <v>-1653257</v>
      </c>
      <c r="N38" s="31">
        <f t="shared" si="3"/>
        <v>-8582381</v>
      </c>
      <c r="O38" s="31">
        <f t="shared" si="3"/>
        <v>-3183448</v>
      </c>
      <c r="P38" s="31">
        <f t="shared" si="3"/>
        <v>-1334812</v>
      </c>
      <c r="Q38" s="31">
        <f t="shared" si="3"/>
        <v>-1580275</v>
      </c>
      <c r="R38" s="31">
        <f t="shared" si="3"/>
        <v>-6098535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-22029054</v>
      </c>
      <c r="X38" s="31">
        <f t="shared" si="3"/>
        <v>21732391</v>
      </c>
      <c r="Y38" s="31">
        <f t="shared" si="3"/>
        <v>-43761445</v>
      </c>
      <c r="Z38" s="32">
        <f>+IF(X38&lt;&gt;0,+(Y38/X38)*100,0)</f>
        <v>-201.36507299173846</v>
      </c>
      <c r="AA38" s="33">
        <f>SUM(AA30:AA37)</f>
        <v>30559367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1583800</v>
      </c>
      <c r="F43" s="20">
        <v>1583800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1187847</v>
      </c>
      <c r="Y43" s="20">
        <v>-1187847</v>
      </c>
      <c r="Z43" s="21">
        <v>-100</v>
      </c>
      <c r="AA43" s="22">
        <v>1583800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1583800</v>
      </c>
      <c r="F44" s="36">
        <f t="shared" si="4"/>
        <v>1583800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1187847</v>
      </c>
      <c r="Y44" s="36">
        <f t="shared" si="4"/>
        <v>-1187847</v>
      </c>
      <c r="Z44" s="37">
        <f>+IF(X44&lt;&gt;0,+(Y44/X44)*100,0)</f>
        <v>-100</v>
      </c>
      <c r="AA44" s="38">
        <f>SUM(AA40:AA43)</f>
        <v>1583800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12611473</v>
      </c>
      <c r="D45" s="29">
        <f>+D38+D44</f>
        <v>0</v>
      </c>
      <c r="E45" s="30">
        <f t="shared" si="5"/>
        <v>73155072</v>
      </c>
      <c r="F45" s="31">
        <f t="shared" si="5"/>
        <v>32143167</v>
      </c>
      <c r="G45" s="31">
        <f t="shared" si="5"/>
        <v>9827164</v>
      </c>
      <c r="H45" s="31">
        <f t="shared" si="5"/>
        <v>-13938937</v>
      </c>
      <c r="I45" s="31">
        <f t="shared" si="5"/>
        <v>-3236365</v>
      </c>
      <c r="J45" s="31">
        <f t="shared" si="5"/>
        <v>-7348138</v>
      </c>
      <c r="K45" s="31">
        <f t="shared" si="5"/>
        <v>-6929124</v>
      </c>
      <c r="L45" s="31">
        <f t="shared" si="5"/>
        <v>0</v>
      </c>
      <c r="M45" s="31">
        <f t="shared" si="5"/>
        <v>-1653257</v>
      </c>
      <c r="N45" s="31">
        <f t="shared" si="5"/>
        <v>-8582381</v>
      </c>
      <c r="O45" s="31">
        <f t="shared" si="5"/>
        <v>-3183448</v>
      </c>
      <c r="P45" s="31">
        <f t="shared" si="5"/>
        <v>-1334812</v>
      </c>
      <c r="Q45" s="31">
        <f t="shared" si="5"/>
        <v>-1580275</v>
      </c>
      <c r="R45" s="31">
        <f t="shared" si="5"/>
        <v>-6098535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-22029054</v>
      </c>
      <c r="X45" s="31">
        <f t="shared" si="5"/>
        <v>22920238</v>
      </c>
      <c r="Y45" s="31">
        <f t="shared" si="5"/>
        <v>-44949292</v>
      </c>
      <c r="Z45" s="32">
        <f>+IF(X45&lt;&gt;0,+(Y45/X45)*100,0)</f>
        <v>-196.1118030275253</v>
      </c>
      <c r="AA45" s="33">
        <f>+AA38+AA44</f>
        <v>32143167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63011389</v>
      </c>
      <c r="D46" s="42">
        <f t="shared" si="6"/>
        <v>0</v>
      </c>
      <c r="E46" s="43">
        <f t="shared" si="6"/>
        <v>41442202</v>
      </c>
      <c r="F46" s="44">
        <f t="shared" si="6"/>
        <v>50055570</v>
      </c>
      <c r="G46" s="44">
        <f t="shared" si="6"/>
        <v>85286132</v>
      </c>
      <c r="H46" s="44">
        <f t="shared" si="6"/>
        <v>-4892405</v>
      </c>
      <c r="I46" s="44">
        <f t="shared" si="6"/>
        <v>7856227</v>
      </c>
      <c r="J46" s="44">
        <f t="shared" si="6"/>
        <v>88249954</v>
      </c>
      <c r="K46" s="44">
        <f t="shared" si="6"/>
        <v>12875855</v>
      </c>
      <c r="L46" s="44">
        <f t="shared" si="6"/>
        <v>-33597091</v>
      </c>
      <c r="M46" s="44">
        <f t="shared" si="6"/>
        <v>32981640</v>
      </c>
      <c r="N46" s="44">
        <f t="shared" si="6"/>
        <v>12260404</v>
      </c>
      <c r="O46" s="44">
        <f t="shared" si="6"/>
        <v>15001683</v>
      </c>
      <c r="P46" s="44">
        <f t="shared" si="6"/>
        <v>8246920</v>
      </c>
      <c r="Q46" s="44">
        <f t="shared" si="6"/>
        <v>10188110</v>
      </c>
      <c r="R46" s="44">
        <f t="shared" si="6"/>
        <v>33436713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133947071</v>
      </c>
      <c r="X46" s="44">
        <f t="shared" si="6"/>
        <v>43120069</v>
      </c>
      <c r="Y46" s="44">
        <f t="shared" si="6"/>
        <v>90827002</v>
      </c>
      <c r="Z46" s="45">
        <f>+IF(X46&lt;&gt;0,+(Y46/X46)*100,0)</f>
        <v>210.63742268130414</v>
      </c>
      <c r="AA46" s="46">
        <f>+AA27-AA45</f>
        <v>50055570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288080064</v>
      </c>
      <c r="D48" s="18"/>
      <c r="E48" s="19">
        <v>223640724</v>
      </c>
      <c r="F48" s="20"/>
      <c r="G48" s="20">
        <v>302090375</v>
      </c>
      <c r="H48" s="20">
        <v>9148054</v>
      </c>
      <c r="I48" s="20"/>
      <c r="J48" s="20">
        <v>311238429</v>
      </c>
      <c r="K48" s="20"/>
      <c r="L48" s="20">
        <v>-38216918</v>
      </c>
      <c r="M48" s="20"/>
      <c r="N48" s="20">
        <v>-38216918</v>
      </c>
      <c r="O48" s="20">
        <v>12940209</v>
      </c>
      <c r="P48" s="20"/>
      <c r="Q48" s="20"/>
      <c r="R48" s="20">
        <v>12940209</v>
      </c>
      <c r="S48" s="20"/>
      <c r="T48" s="20"/>
      <c r="U48" s="20"/>
      <c r="V48" s="20"/>
      <c r="W48" s="20">
        <v>285961720</v>
      </c>
      <c r="X48" s="20"/>
      <c r="Y48" s="20">
        <v>285961720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-14485932</v>
      </c>
      <c r="D49" s="18"/>
      <c r="E49" s="19">
        <v>-16690233</v>
      </c>
      <c r="F49" s="20"/>
      <c r="G49" s="20">
        <v>-14485932</v>
      </c>
      <c r="H49" s="20"/>
      <c r="I49" s="20"/>
      <c r="J49" s="20">
        <v>-14485932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-14485932</v>
      </c>
      <c r="X49" s="20"/>
      <c r="Y49" s="20">
        <v>-14485932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273594132</v>
      </c>
      <c r="D51" s="50">
        <f t="shared" ref="D51:Y51" si="7">SUM(D48:D50)</f>
        <v>0</v>
      </c>
      <c r="E51" s="51">
        <f t="shared" si="7"/>
        <v>206950491</v>
      </c>
      <c r="F51" s="52">
        <f t="shared" si="7"/>
        <v>0</v>
      </c>
      <c r="G51" s="52">
        <f t="shared" si="7"/>
        <v>287604443</v>
      </c>
      <c r="H51" s="52">
        <f t="shared" si="7"/>
        <v>9148054</v>
      </c>
      <c r="I51" s="52">
        <f t="shared" si="7"/>
        <v>0</v>
      </c>
      <c r="J51" s="52">
        <f t="shared" si="7"/>
        <v>296752497</v>
      </c>
      <c r="K51" s="52">
        <f t="shared" si="7"/>
        <v>0</v>
      </c>
      <c r="L51" s="52">
        <f t="shared" si="7"/>
        <v>-38216918</v>
      </c>
      <c r="M51" s="52">
        <f t="shared" si="7"/>
        <v>0</v>
      </c>
      <c r="N51" s="52">
        <f t="shared" si="7"/>
        <v>-38216918</v>
      </c>
      <c r="O51" s="52">
        <f t="shared" si="7"/>
        <v>12940209</v>
      </c>
      <c r="P51" s="52">
        <f t="shared" si="7"/>
        <v>0</v>
      </c>
      <c r="Q51" s="52">
        <f t="shared" si="7"/>
        <v>0</v>
      </c>
      <c r="R51" s="52">
        <f t="shared" si="7"/>
        <v>12940209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271475788</v>
      </c>
      <c r="X51" s="52">
        <f t="shared" si="7"/>
        <v>0</v>
      </c>
      <c r="Y51" s="52">
        <f t="shared" si="7"/>
        <v>271475788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104121712</v>
      </c>
      <c r="D6" s="18"/>
      <c r="E6" s="19">
        <v>37492485</v>
      </c>
      <c r="F6" s="20">
        <v>43765246</v>
      </c>
      <c r="G6" s="20">
        <v>19237773</v>
      </c>
      <c r="H6" s="20">
        <v>6830272</v>
      </c>
      <c r="I6" s="20">
        <v>4021222</v>
      </c>
      <c r="J6" s="20">
        <v>30089267</v>
      </c>
      <c r="K6" s="20">
        <v>7272982</v>
      </c>
      <c r="L6" s="20">
        <v>2779192</v>
      </c>
      <c r="M6" s="20">
        <v>9433148</v>
      </c>
      <c r="N6" s="20">
        <v>19485322</v>
      </c>
      <c r="O6" s="20">
        <v>3863553</v>
      </c>
      <c r="P6" s="20">
        <v>3520986</v>
      </c>
      <c r="Q6" s="20">
        <v>11155593</v>
      </c>
      <c r="R6" s="20">
        <v>18540132</v>
      </c>
      <c r="S6" s="20"/>
      <c r="T6" s="20"/>
      <c r="U6" s="20"/>
      <c r="V6" s="20"/>
      <c r="W6" s="20">
        <v>68114721</v>
      </c>
      <c r="X6" s="20">
        <v>52857745</v>
      </c>
      <c r="Y6" s="20">
        <v>15256976</v>
      </c>
      <c r="Z6" s="21">
        <v>28.864220371111177</v>
      </c>
      <c r="AA6" s="22">
        <v>43765246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-37354290</v>
      </c>
      <c r="D8" s="18"/>
      <c r="E8" s="19">
        <v>-1783896</v>
      </c>
      <c r="F8" s="20">
        <v>-1348882</v>
      </c>
      <c r="G8" s="20">
        <v>-25775272</v>
      </c>
      <c r="H8" s="20">
        <v>-1913726</v>
      </c>
      <c r="I8" s="20">
        <v>-111609169</v>
      </c>
      <c r="J8" s="20">
        <v>-139298167</v>
      </c>
      <c r="K8" s="20">
        <v>-780918</v>
      </c>
      <c r="L8" s="20">
        <v>-1896542</v>
      </c>
      <c r="M8" s="20">
        <v>-2354854</v>
      </c>
      <c r="N8" s="20">
        <v>-5032314</v>
      </c>
      <c r="O8" s="20">
        <v>2104132</v>
      </c>
      <c r="P8" s="20">
        <v>-3111474</v>
      </c>
      <c r="Q8" s="20">
        <v>-3891002</v>
      </c>
      <c r="R8" s="20">
        <v>-4898344</v>
      </c>
      <c r="S8" s="20"/>
      <c r="T8" s="20"/>
      <c r="U8" s="20"/>
      <c r="V8" s="20"/>
      <c r="W8" s="20">
        <v>-149228825</v>
      </c>
      <c r="X8" s="20">
        <v>1184100</v>
      </c>
      <c r="Y8" s="20">
        <v>-150412925</v>
      </c>
      <c r="Z8" s="21">
        <v>-12702.72147622667</v>
      </c>
      <c r="AA8" s="22">
        <v>-1348882</v>
      </c>
    </row>
    <row r="9" spans="1:27" x14ac:dyDescent="0.25">
      <c r="A9" s="23" t="s">
        <v>38</v>
      </c>
      <c r="B9" s="17" t="s">
        <v>33</v>
      </c>
      <c r="C9" s="18">
        <v>741459</v>
      </c>
      <c r="D9" s="18"/>
      <c r="E9" s="19">
        <v>741570</v>
      </c>
      <c r="F9" s="20">
        <v>618754</v>
      </c>
      <c r="G9" s="20">
        <v>741570</v>
      </c>
      <c r="H9" s="20">
        <v>-264822</v>
      </c>
      <c r="I9" s="20"/>
      <c r="J9" s="20">
        <v>476748</v>
      </c>
      <c r="K9" s="20"/>
      <c r="L9" s="20"/>
      <c r="M9" s="20"/>
      <c r="N9" s="20"/>
      <c r="O9" s="20"/>
      <c r="P9" s="20">
        <v>-15900</v>
      </c>
      <c r="Q9" s="20">
        <v>303</v>
      </c>
      <c r="R9" s="20">
        <v>-15597</v>
      </c>
      <c r="S9" s="20"/>
      <c r="T9" s="20"/>
      <c r="U9" s="20"/>
      <c r="V9" s="20"/>
      <c r="W9" s="20">
        <v>461151</v>
      </c>
      <c r="X9" s="20">
        <v>464067</v>
      </c>
      <c r="Y9" s="20">
        <v>-2916</v>
      </c>
      <c r="Z9" s="21">
        <v>-0.62835754319958115</v>
      </c>
      <c r="AA9" s="22">
        <v>618754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160238</v>
      </c>
      <c r="D11" s="18"/>
      <c r="E11" s="19">
        <v>752633</v>
      </c>
      <c r="F11" s="20">
        <v>639510</v>
      </c>
      <c r="G11" s="20">
        <v>726826</v>
      </c>
      <c r="H11" s="20">
        <v>-221053</v>
      </c>
      <c r="I11" s="20">
        <v>-96647</v>
      </c>
      <c r="J11" s="20">
        <v>409126</v>
      </c>
      <c r="K11" s="20">
        <v>-23354</v>
      </c>
      <c r="L11" s="20">
        <v>-68839</v>
      </c>
      <c r="M11" s="20">
        <v>-125990</v>
      </c>
      <c r="N11" s="20">
        <v>-218183</v>
      </c>
      <c r="O11" s="20">
        <v>-27767</v>
      </c>
      <c r="P11" s="20">
        <v>-408196</v>
      </c>
      <c r="Q11" s="20">
        <v>-168247</v>
      </c>
      <c r="R11" s="20">
        <v>-604210</v>
      </c>
      <c r="S11" s="20"/>
      <c r="T11" s="20"/>
      <c r="U11" s="20"/>
      <c r="V11" s="20"/>
      <c r="W11" s="20">
        <v>-413267</v>
      </c>
      <c r="X11" s="20">
        <v>479637</v>
      </c>
      <c r="Y11" s="20">
        <v>-892904</v>
      </c>
      <c r="Z11" s="21">
        <v>-186.16245202100757</v>
      </c>
      <c r="AA11" s="22">
        <v>639510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10612942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7959753</v>
      </c>
      <c r="Y12" s="24">
        <v>-7959753</v>
      </c>
      <c r="Z12" s="25">
        <v>-100</v>
      </c>
      <c r="AA12" s="26">
        <v>10612942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67669119</v>
      </c>
      <c r="D14" s="29">
        <f>SUM(D6:D13)</f>
        <v>0</v>
      </c>
      <c r="E14" s="30">
        <f t="shared" si="0"/>
        <v>37202792</v>
      </c>
      <c r="F14" s="31">
        <f t="shared" si="0"/>
        <v>54287570</v>
      </c>
      <c r="G14" s="31">
        <f t="shared" si="0"/>
        <v>-5069103</v>
      </c>
      <c r="H14" s="31">
        <f t="shared" si="0"/>
        <v>4430671</v>
      </c>
      <c r="I14" s="31">
        <f t="shared" si="0"/>
        <v>-107684594</v>
      </c>
      <c r="J14" s="31">
        <f t="shared" si="0"/>
        <v>-108323026</v>
      </c>
      <c r="K14" s="31">
        <f t="shared" si="0"/>
        <v>6468710</v>
      </c>
      <c r="L14" s="31">
        <f t="shared" si="0"/>
        <v>813811</v>
      </c>
      <c r="M14" s="31">
        <f t="shared" si="0"/>
        <v>6952304</v>
      </c>
      <c r="N14" s="31">
        <f t="shared" si="0"/>
        <v>14234825</v>
      </c>
      <c r="O14" s="31">
        <f t="shared" si="0"/>
        <v>5939918</v>
      </c>
      <c r="P14" s="31">
        <f t="shared" si="0"/>
        <v>-14584</v>
      </c>
      <c r="Q14" s="31">
        <f t="shared" si="0"/>
        <v>7096647</v>
      </c>
      <c r="R14" s="31">
        <f t="shared" si="0"/>
        <v>13021981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-81066220</v>
      </c>
      <c r="X14" s="31">
        <f t="shared" si="0"/>
        <v>62945302</v>
      </c>
      <c r="Y14" s="31">
        <f t="shared" si="0"/>
        <v>-144011522</v>
      </c>
      <c r="Z14" s="32">
        <f>+IF(X14&lt;&gt;0,+(Y14/X14)*100,0)</f>
        <v>-228.78835659569953</v>
      </c>
      <c r="AA14" s="33">
        <f>SUM(AA6:AA13)</f>
        <v>54287570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10240106</v>
      </c>
      <c r="D18" s="18"/>
      <c r="E18" s="19">
        <v>42168304</v>
      </c>
      <c r="F18" s="20">
        <v>34738636</v>
      </c>
      <c r="G18" s="24">
        <v>15104962</v>
      </c>
      <c r="H18" s="24">
        <v>1025800</v>
      </c>
      <c r="I18" s="24">
        <v>299001</v>
      </c>
      <c r="J18" s="20">
        <v>16429763</v>
      </c>
      <c r="K18" s="24">
        <v>43237</v>
      </c>
      <c r="L18" s="24">
        <v>2368943</v>
      </c>
      <c r="M18" s="20">
        <v>1149909</v>
      </c>
      <c r="N18" s="24">
        <v>3562089</v>
      </c>
      <c r="O18" s="24">
        <v>350766</v>
      </c>
      <c r="P18" s="24">
        <v>2033265</v>
      </c>
      <c r="Q18" s="20">
        <v>1660461</v>
      </c>
      <c r="R18" s="24">
        <v>4044492</v>
      </c>
      <c r="S18" s="24"/>
      <c r="T18" s="20"/>
      <c r="U18" s="24"/>
      <c r="V18" s="24"/>
      <c r="W18" s="24">
        <v>24036344</v>
      </c>
      <c r="X18" s="20">
        <v>7795808</v>
      </c>
      <c r="Y18" s="24">
        <v>16240536</v>
      </c>
      <c r="Z18" s="25">
        <v>208.32396077481641</v>
      </c>
      <c r="AA18" s="26">
        <v>34738636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10240106</v>
      </c>
      <c r="D26" s="29">
        <f t="shared" ref="D26:Y26" si="1">SUM(D16:D25)</f>
        <v>0</v>
      </c>
      <c r="E26" s="35">
        <f t="shared" si="1"/>
        <v>42168304</v>
      </c>
      <c r="F26" s="36">
        <f t="shared" si="1"/>
        <v>34738636</v>
      </c>
      <c r="G26" s="36">
        <f t="shared" si="1"/>
        <v>15104962</v>
      </c>
      <c r="H26" s="36">
        <f t="shared" si="1"/>
        <v>1025800</v>
      </c>
      <c r="I26" s="36">
        <f t="shared" si="1"/>
        <v>299001</v>
      </c>
      <c r="J26" s="36">
        <f t="shared" si="1"/>
        <v>16429763</v>
      </c>
      <c r="K26" s="36">
        <f t="shared" si="1"/>
        <v>43237</v>
      </c>
      <c r="L26" s="36">
        <f t="shared" si="1"/>
        <v>2368943</v>
      </c>
      <c r="M26" s="36">
        <f t="shared" si="1"/>
        <v>1149909</v>
      </c>
      <c r="N26" s="36">
        <f t="shared" si="1"/>
        <v>3562089</v>
      </c>
      <c r="O26" s="36">
        <f t="shared" si="1"/>
        <v>350766</v>
      </c>
      <c r="P26" s="36">
        <f t="shared" si="1"/>
        <v>2033265</v>
      </c>
      <c r="Q26" s="36">
        <f t="shared" si="1"/>
        <v>1660461</v>
      </c>
      <c r="R26" s="36">
        <f t="shared" si="1"/>
        <v>4044492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24036344</v>
      </c>
      <c r="X26" s="36">
        <f t="shared" si="1"/>
        <v>7795808</v>
      </c>
      <c r="Y26" s="36">
        <f t="shared" si="1"/>
        <v>16240536</v>
      </c>
      <c r="Z26" s="37">
        <f>+IF(X26&lt;&gt;0,+(Y26/X26)*100,0)</f>
        <v>208.32396077481641</v>
      </c>
      <c r="AA26" s="38">
        <f>SUM(AA16:AA25)</f>
        <v>34738636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77909225</v>
      </c>
      <c r="D27" s="29">
        <f>+D14+D26</f>
        <v>0</v>
      </c>
      <c r="E27" s="30">
        <f t="shared" si="2"/>
        <v>79371096</v>
      </c>
      <c r="F27" s="31">
        <f t="shared" si="2"/>
        <v>89026206</v>
      </c>
      <c r="G27" s="31">
        <f t="shared" si="2"/>
        <v>10035859</v>
      </c>
      <c r="H27" s="31">
        <f t="shared" si="2"/>
        <v>5456471</v>
      </c>
      <c r="I27" s="31">
        <f t="shared" si="2"/>
        <v>-107385593</v>
      </c>
      <c r="J27" s="31">
        <f t="shared" si="2"/>
        <v>-91893263</v>
      </c>
      <c r="K27" s="31">
        <f t="shared" si="2"/>
        <v>6511947</v>
      </c>
      <c r="L27" s="31">
        <f t="shared" si="2"/>
        <v>3182754</v>
      </c>
      <c r="M27" s="31">
        <f t="shared" si="2"/>
        <v>8102213</v>
      </c>
      <c r="N27" s="31">
        <f t="shared" si="2"/>
        <v>17796914</v>
      </c>
      <c r="O27" s="31">
        <f t="shared" si="2"/>
        <v>6290684</v>
      </c>
      <c r="P27" s="31">
        <f t="shared" si="2"/>
        <v>2018681</v>
      </c>
      <c r="Q27" s="31">
        <f t="shared" si="2"/>
        <v>8757108</v>
      </c>
      <c r="R27" s="31">
        <f t="shared" si="2"/>
        <v>17066473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-57029876</v>
      </c>
      <c r="X27" s="31">
        <f t="shared" si="2"/>
        <v>70741110</v>
      </c>
      <c r="Y27" s="31">
        <f t="shared" si="2"/>
        <v>-127770986</v>
      </c>
      <c r="Z27" s="32">
        <f>+IF(X27&lt;&gt;0,+(Y27/X27)*100,0)</f>
        <v>-180.61772850327057</v>
      </c>
      <c r="AA27" s="33">
        <f>+AA14+AA26</f>
        <v>89026206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47848973</v>
      </c>
      <c r="D33" s="18"/>
      <c r="E33" s="19">
        <v>-1783896</v>
      </c>
      <c r="F33" s="20">
        <v>-1348884</v>
      </c>
      <c r="G33" s="20">
        <v>1262125</v>
      </c>
      <c r="H33" s="20">
        <v>1219836</v>
      </c>
      <c r="I33" s="20">
        <v>1178322</v>
      </c>
      <c r="J33" s="20">
        <v>3660283</v>
      </c>
      <c r="K33" s="20">
        <v>660592</v>
      </c>
      <c r="L33" s="20">
        <v>2699458</v>
      </c>
      <c r="M33" s="20">
        <v>858623</v>
      </c>
      <c r="N33" s="20">
        <v>4218673</v>
      </c>
      <c r="O33" s="20">
        <v>2193175</v>
      </c>
      <c r="P33" s="20">
        <v>-1501684</v>
      </c>
      <c r="Q33" s="20">
        <v>1983671</v>
      </c>
      <c r="R33" s="20">
        <v>2675162</v>
      </c>
      <c r="S33" s="20"/>
      <c r="T33" s="20"/>
      <c r="U33" s="20"/>
      <c r="V33" s="20"/>
      <c r="W33" s="20">
        <v>10554118</v>
      </c>
      <c r="X33" s="20">
        <v>-1011672</v>
      </c>
      <c r="Y33" s="20">
        <v>11565790</v>
      </c>
      <c r="Z33" s="21">
        <v>-1143.2351592215659</v>
      </c>
      <c r="AA33" s="22">
        <v>-1348884</v>
      </c>
    </row>
    <row r="34" spans="1:27" x14ac:dyDescent="0.25">
      <c r="A34" s="23" t="s">
        <v>62</v>
      </c>
      <c r="B34" s="17" t="s">
        <v>33</v>
      </c>
      <c r="C34" s="18">
        <v>2085052</v>
      </c>
      <c r="D34" s="18"/>
      <c r="E34" s="19"/>
      <c r="F34" s="20">
        <v>4773075</v>
      </c>
      <c r="G34" s="20">
        <v>6544707</v>
      </c>
      <c r="H34" s="20">
        <v>-966381</v>
      </c>
      <c r="I34" s="20">
        <v>-1627497</v>
      </c>
      <c r="J34" s="20">
        <v>3950829</v>
      </c>
      <c r="K34" s="20">
        <v>4000000</v>
      </c>
      <c r="L34" s="20">
        <v>-1590628</v>
      </c>
      <c r="M34" s="20">
        <v>-1097282</v>
      </c>
      <c r="N34" s="20">
        <v>1312090</v>
      </c>
      <c r="O34" s="20"/>
      <c r="P34" s="20">
        <v>-1621763</v>
      </c>
      <c r="Q34" s="20">
        <v>3353905</v>
      </c>
      <c r="R34" s="20">
        <v>1732142</v>
      </c>
      <c r="S34" s="20"/>
      <c r="T34" s="20"/>
      <c r="U34" s="20"/>
      <c r="V34" s="20"/>
      <c r="W34" s="20">
        <v>6995061</v>
      </c>
      <c r="X34" s="20">
        <v>4355079</v>
      </c>
      <c r="Y34" s="20">
        <v>2639982</v>
      </c>
      <c r="Z34" s="21">
        <v>60.618464096747729</v>
      </c>
      <c r="AA34" s="22">
        <v>4773075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15701302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11775969</v>
      </c>
      <c r="Y36" s="20">
        <v>-11775969</v>
      </c>
      <c r="Z36" s="21">
        <v>-100</v>
      </c>
      <c r="AA36" s="22">
        <v>15701302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49934025</v>
      </c>
      <c r="D38" s="29">
        <f t="shared" ref="D38:Y38" si="3">SUM(D30:D37)</f>
        <v>0</v>
      </c>
      <c r="E38" s="30">
        <f t="shared" si="3"/>
        <v>-1783896</v>
      </c>
      <c r="F38" s="31">
        <f t="shared" si="3"/>
        <v>19125493</v>
      </c>
      <c r="G38" s="31">
        <f t="shared" si="3"/>
        <v>7806832</v>
      </c>
      <c r="H38" s="31">
        <f t="shared" si="3"/>
        <v>253455</v>
      </c>
      <c r="I38" s="31">
        <f t="shared" si="3"/>
        <v>-449175</v>
      </c>
      <c r="J38" s="31">
        <f t="shared" si="3"/>
        <v>7611112</v>
      </c>
      <c r="K38" s="31">
        <f t="shared" si="3"/>
        <v>4660592</v>
      </c>
      <c r="L38" s="31">
        <f t="shared" si="3"/>
        <v>1108830</v>
      </c>
      <c r="M38" s="31">
        <f t="shared" si="3"/>
        <v>-238659</v>
      </c>
      <c r="N38" s="31">
        <f t="shared" si="3"/>
        <v>5530763</v>
      </c>
      <c r="O38" s="31">
        <f t="shared" si="3"/>
        <v>2193175</v>
      </c>
      <c r="P38" s="31">
        <f t="shared" si="3"/>
        <v>-3123447</v>
      </c>
      <c r="Q38" s="31">
        <f t="shared" si="3"/>
        <v>5337576</v>
      </c>
      <c r="R38" s="31">
        <f t="shared" si="3"/>
        <v>4407304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17549179</v>
      </c>
      <c r="X38" s="31">
        <f t="shared" si="3"/>
        <v>15119376</v>
      </c>
      <c r="Y38" s="31">
        <f t="shared" si="3"/>
        <v>2429803</v>
      </c>
      <c r="Z38" s="32">
        <f>+IF(X38&lt;&gt;0,+(Y38/X38)*100,0)</f>
        <v>16.070788900282658</v>
      </c>
      <c r="AA38" s="33">
        <f>SUM(AA30:AA37)</f>
        <v>19125493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49934025</v>
      </c>
      <c r="D45" s="29">
        <f>+D38+D44</f>
        <v>0</v>
      </c>
      <c r="E45" s="30">
        <f t="shared" si="5"/>
        <v>-1783896</v>
      </c>
      <c r="F45" s="31">
        <f t="shared" si="5"/>
        <v>19125493</v>
      </c>
      <c r="G45" s="31">
        <f t="shared" si="5"/>
        <v>7806832</v>
      </c>
      <c r="H45" s="31">
        <f t="shared" si="5"/>
        <v>253455</v>
      </c>
      <c r="I45" s="31">
        <f t="shared" si="5"/>
        <v>-449175</v>
      </c>
      <c r="J45" s="31">
        <f t="shared" si="5"/>
        <v>7611112</v>
      </c>
      <c r="K45" s="31">
        <f t="shared" si="5"/>
        <v>4660592</v>
      </c>
      <c r="L45" s="31">
        <f t="shared" si="5"/>
        <v>1108830</v>
      </c>
      <c r="M45" s="31">
        <f t="shared" si="5"/>
        <v>-238659</v>
      </c>
      <c r="N45" s="31">
        <f t="shared" si="5"/>
        <v>5530763</v>
      </c>
      <c r="O45" s="31">
        <f t="shared" si="5"/>
        <v>2193175</v>
      </c>
      <c r="P45" s="31">
        <f t="shared" si="5"/>
        <v>-3123447</v>
      </c>
      <c r="Q45" s="31">
        <f t="shared" si="5"/>
        <v>5337576</v>
      </c>
      <c r="R45" s="31">
        <f t="shared" si="5"/>
        <v>4407304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17549179</v>
      </c>
      <c r="X45" s="31">
        <f t="shared" si="5"/>
        <v>15119376</v>
      </c>
      <c r="Y45" s="31">
        <f t="shared" si="5"/>
        <v>2429803</v>
      </c>
      <c r="Z45" s="32">
        <f>+IF(X45&lt;&gt;0,+(Y45/X45)*100,0)</f>
        <v>16.070788900282658</v>
      </c>
      <c r="AA45" s="33">
        <f>+AA38+AA44</f>
        <v>19125493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27975200</v>
      </c>
      <c r="D46" s="42">
        <f t="shared" si="6"/>
        <v>0</v>
      </c>
      <c r="E46" s="43">
        <f t="shared" si="6"/>
        <v>81154992</v>
      </c>
      <c r="F46" s="44">
        <f t="shared" si="6"/>
        <v>69900713</v>
      </c>
      <c r="G46" s="44">
        <f t="shared" si="6"/>
        <v>2229027</v>
      </c>
      <c r="H46" s="44">
        <f t="shared" si="6"/>
        <v>5203016</v>
      </c>
      <c r="I46" s="44">
        <f t="shared" si="6"/>
        <v>-106936418</v>
      </c>
      <c r="J46" s="44">
        <f t="shared" si="6"/>
        <v>-99504375</v>
      </c>
      <c r="K46" s="44">
        <f t="shared" si="6"/>
        <v>1851355</v>
      </c>
      <c r="L46" s="44">
        <f t="shared" si="6"/>
        <v>2073924</v>
      </c>
      <c r="M46" s="44">
        <f t="shared" si="6"/>
        <v>8340872</v>
      </c>
      <c r="N46" s="44">
        <f t="shared" si="6"/>
        <v>12266151</v>
      </c>
      <c r="O46" s="44">
        <f t="shared" si="6"/>
        <v>4097509</v>
      </c>
      <c r="P46" s="44">
        <f t="shared" si="6"/>
        <v>5142128</v>
      </c>
      <c r="Q46" s="44">
        <f t="shared" si="6"/>
        <v>3419532</v>
      </c>
      <c r="R46" s="44">
        <f t="shared" si="6"/>
        <v>12659169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-74579055</v>
      </c>
      <c r="X46" s="44">
        <f t="shared" si="6"/>
        <v>55621734</v>
      </c>
      <c r="Y46" s="44">
        <f t="shared" si="6"/>
        <v>-130200789</v>
      </c>
      <c r="Z46" s="45">
        <f>+IF(X46&lt;&gt;0,+(Y46/X46)*100,0)</f>
        <v>-234.08257822382885</v>
      </c>
      <c r="AA46" s="46">
        <f>+AA27-AA45</f>
        <v>69900713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341830</v>
      </c>
      <c r="D6" s="18"/>
      <c r="E6" s="19">
        <v>-4758166</v>
      </c>
      <c r="F6" s="20">
        <v>2520568</v>
      </c>
      <c r="G6" s="20">
        <v>-79617</v>
      </c>
      <c r="H6" s="20">
        <v>-71502</v>
      </c>
      <c r="I6" s="20">
        <v>145346</v>
      </c>
      <c r="J6" s="20">
        <v>-5773</v>
      </c>
      <c r="K6" s="20">
        <v>60111</v>
      </c>
      <c r="L6" s="20">
        <v>4746605</v>
      </c>
      <c r="M6" s="20">
        <v>131726</v>
      </c>
      <c r="N6" s="20">
        <v>4938442</v>
      </c>
      <c r="O6" s="20">
        <v>319653</v>
      </c>
      <c r="P6" s="20"/>
      <c r="Q6" s="20">
        <v>186072</v>
      </c>
      <c r="R6" s="20">
        <v>505725</v>
      </c>
      <c r="S6" s="20"/>
      <c r="T6" s="20"/>
      <c r="U6" s="20"/>
      <c r="V6" s="20"/>
      <c r="W6" s="20">
        <v>5438394</v>
      </c>
      <c r="X6" s="20">
        <v>1890414</v>
      </c>
      <c r="Y6" s="20">
        <v>3547980</v>
      </c>
      <c r="Z6" s="21">
        <v>187.68269807565963</v>
      </c>
      <c r="AA6" s="22">
        <v>2520568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5017217</v>
      </c>
      <c r="D8" s="18"/>
      <c r="E8" s="19">
        <v>600956</v>
      </c>
      <c r="F8" s="20">
        <v>273758</v>
      </c>
      <c r="G8" s="20">
        <v>1018149</v>
      </c>
      <c r="H8" s="20">
        <v>-576437</v>
      </c>
      <c r="I8" s="20">
        <v>147670</v>
      </c>
      <c r="J8" s="20">
        <v>589382</v>
      </c>
      <c r="K8" s="20">
        <v>58182</v>
      </c>
      <c r="L8" s="20">
        <v>195370</v>
      </c>
      <c r="M8" s="20">
        <v>267411</v>
      </c>
      <c r="N8" s="20">
        <v>520963</v>
      </c>
      <c r="O8" s="20">
        <v>270847</v>
      </c>
      <c r="P8" s="20"/>
      <c r="Q8" s="20">
        <v>16408</v>
      </c>
      <c r="R8" s="20">
        <v>287255</v>
      </c>
      <c r="S8" s="20"/>
      <c r="T8" s="20"/>
      <c r="U8" s="20"/>
      <c r="V8" s="20"/>
      <c r="W8" s="20">
        <v>1397600</v>
      </c>
      <c r="X8" s="20">
        <v>205326</v>
      </c>
      <c r="Y8" s="20">
        <v>1192274</v>
      </c>
      <c r="Z8" s="21">
        <v>580.67366042293725</v>
      </c>
      <c r="AA8" s="22">
        <v>273758</v>
      </c>
    </row>
    <row r="9" spans="1:27" x14ac:dyDescent="0.25">
      <c r="A9" s="23" t="s">
        <v>38</v>
      </c>
      <c r="B9" s="17" t="s">
        <v>33</v>
      </c>
      <c r="C9" s="18">
        <v>-42681</v>
      </c>
      <c r="D9" s="18"/>
      <c r="E9" s="19">
        <v>390162</v>
      </c>
      <c r="F9" s="20">
        <v>467608</v>
      </c>
      <c r="G9" s="20">
        <v>469868</v>
      </c>
      <c r="H9" s="20">
        <v>31096</v>
      </c>
      <c r="I9" s="20">
        <v>-6109</v>
      </c>
      <c r="J9" s="20">
        <v>494855</v>
      </c>
      <c r="K9" s="20">
        <v>378</v>
      </c>
      <c r="L9" s="20">
        <v>-1198</v>
      </c>
      <c r="M9" s="20">
        <v>19331</v>
      </c>
      <c r="N9" s="20">
        <v>18511</v>
      </c>
      <c r="O9" s="20">
        <v>969</v>
      </c>
      <c r="P9" s="20"/>
      <c r="Q9" s="20">
        <v>18174</v>
      </c>
      <c r="R9" s="20">
        <v>19143</v>
      </c>
      <c r="S9" s="20"/>
      <c r="T9" s="20"/>
      <c r="U9" s="20"/>
      <c r="V9" s="20"/>
      <c r="W9" s="20">
        <v>532509</v>
      </c>
      <c r="X9" s="20">
        <v>350703</v>
      </c>
      <c r="Y9" s="20">
        <v>181806</v>
      </c>
      <c r="Z9" s="21">
        <v>51.840446189510779</v>
      </c>
      <c r="AA9" s="22">
        <v>467608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44268</v>
      </c>
      <c r="D11" s="18"/>
      <c r="E11" s="19">
        <v>69730</v>
      </c>
      <c r="F11" s="20">
        <v>38151</v>
      </c>
      <c r="G11" s="20">
        <v>76631</v>
      </c>
      <c r="H11" s="20">
        <v>-41588</v>
      </c>
      <c r="I11" s="20">
        <v>-2018</v>
      </c>
      <c r="J11" s="20">
        <v>33025</v>
      </c>
      <c r="K11" s="20"/>
      <c r="L11" s="20"/>
      <c r="M11" s="20"/>
      <c r="N11" s="20"/>
      <c r="O11" s="20">
        <v>-2010</v>
      </c>
      <c r="P11" s="20"/>
      <c r="Q11" s="20"/>
      <c r="R11" s="20">
        <v>-2010</v>
      </c>
      <c r="S11" s="20"/>
      <c r="T11" s="20"/>
      <c r="U11" s="20"/>
      <c r="V11" s="20"/>
      <c r="W11" s="20">
        <v>31015</v>
      </c>
      <c r="X11" s="20">
        <v>28611</v>
      </c>
      <c r="Y11" s="20">
        <v>2404</v>
      </c>
      <c r="Z11" s="21">
        <v>8.4023627276222435</v>
      </c>
      <c r="AA11" s="22">
        <v>38151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322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5360956</v>
      </c>
      <c r="D14" s="29">
        <f>SUM(D6:D13)</f>
        <v>0</v>
      </c>
      <c r="E14" s="30">
        <f t="shared" si="0"/>
        <v>-3697318</v>
      </c>
      <c r="F14" s="31">
        <f t="shared" si="0"/>
        <v>3300085</v>
      </c>
      <c r="G14" s="31">
        <f t="shared" si="0"/>
        <v>1485031</v>
      </c>
      <c r="H14" s="31">
        <f t="shared" si="0"/>
        <v>-658431</v>
      </c>
      <c r="I14" s="31">
        <f t="shared" si="0"/>
        <v>284889</v>
      </c>
      <c r="J14" s="31">
        <f t="shared" si="0"/>
        <v>1111489</v>
      </c>
      <c r="K14" s="31">
        <f t="shared" si="0"/>
        <v>118671</v>
      </c>
      <c r="L14" s="31">
        <f t="shared" si="0"/>
        <v>4940777</v>
      </c>
      <c r="M14" s="31">
        <f t="shared" si="0"/>
        <v>418468</v>
      </c>
      <c r="N14" s="31">
        <f t="shared" si="0"/>
        <v>5477916</v>
      </c>
      <c r="O14" s="31">
        <f t="shared" si="0"/>
        <v>589459</v>
      </c>
      <c r="P14" s="31">
        <f t="shared" si="0"/>
        <v>0</v>
      </c>
      <c r="Q14" s="31">
        <f t="shared" si="0"/>
        <v>220654</v>
      </c>
      <c r="R14" s="31">
        <f t="shared" si="0"/>
        <v>810113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7399518</v>
      </c>
      <c r="X14" s="31">
        <f t="shared" si="0"/>
        <v>2475054</v>
      </c>
      <c r="Y14" s="31">
        <f t="shared" si="0"/>
        <v>4924464</v>
      </c>
      <c r="Z14" s="32">
        <f>+IF(X14&lt;&gt;0,+(Y14/X14)*100,0)</f>
        <v>198.96390139366656</v>
      </c>
      <c r="AA14" s="33">
        <f>SUM(AA6:AA13)</f>
        <v>3300085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69592722</v>
      </c>
      <c r="D18" s="18"/>
      <c r="E18" s="19">
        <v>78498330</v>
      </c>
      <c r="F18" s="20">
        <v>74948320</v>
      </c>
      <c r="G18" s="24">
        <v>71078511</v>
      </c>
      <c r="H18" s="24">
        <v>-2466034</v>
      </c>
      <c r="I18" s="24">
        <v>-208443</v>
      </c>
      <c r="J18" s="20">
        <v>68404034</v>
      </c>
      <c r="K18" s="24">
        <v>-132213</v>
      </c>
      <c r="L18" s="24">
        <v>-208443</v>
      </c>
      <c r="M18" s="20">
        <v>-208443</v>
      </c>
      <c r="N18" s="24">
        <v>-549099</v>
      </c>
      <c r="O18" s="24">
        <v>-208443</v>
      </c>
      <c r="P18" s="24"/>
      <c r="Q18" s="20">
        <v>-400920</v>
      </c>
      <c r="R18" s="24">
        <v>-609363</v>
      </c>
      <c r="S18" s="24"/>
      <c r="T18" s="20"/>
      <c r="U18" s="24"/>
      <c r="V18" s="24"/>
      <c r="W18" s="24">
        <v>67245572</v>
      </c>
      <c r="X18" s="20">
        <v>56211246</v>
      </c>
      <c r="Y18" s="24">
        <v>11034326</v>
      </c>
      <c r="Z18" s="25">
        <v>19.63010391194673</v>
      </c>
      <c r="AA18" s="26">
        <v>74948320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69592722</v>
      </c>
      <c r="D26" s="29">
        <f t="shared" ref="D26:Y26" si="1">SUM(D16:D25)</f>
        <v>0</v>
      </c>
      <c r="E26" s="35">
        <f t="shared" si="1"/>
        <v>78498330</v>
      </c>
      <c r="F26" s="36">
        <f t="shared" si="1"/>
        <v>74948320</v>
      </c>
      <c r="G26" s="36">
        <f t="shared" si="1"/>
        <v>71078511</v>
      </c>
      <c r="H26" s="36">
        <f t="shared" si="1"/>
        <v>-2466034</v>
      </c>
      <c r="I26" s="36">
        <f t="shared" si="1"/>
        <v>-208443</v>
      </c>
      <c r="J26" s="36">
        <f t="shared" si="1"/>
        <v>68404034</v>
      </c>
      <c r="K26" s="36">
        <f t="shared" si="1"/>
        <v>-132213</v>
      </c>
      <c r="L26" s="36">
        <f t="shared" si="1"/>
        <v>-208443</v>
      </c>
      <c r="M26" s="36">
        <f t="shared" si="1"/>
        <v>-208443</v>
      </c>
      <c r="N26" s="36">
        <f t="shared" si="1"/>
        <v>-549099</v>
      </c>
      <c r="O26" s="36">
        <f t="shared" si="1"/>
        <v>-208443</v>
      </c>
      <c r="P26" s="36">
        <f t="shared" si="1"/>
        <v>0</v>
      </c>
      <c r="Q26" s="36">
        <f t="shared" si="1"/>
        <v>-400920</v>
      </c>
      <c r="R26" s="36">
        <f t="shared" si="1"/>
        <v>-609363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67245572</v>
      </c>
      <c r="X26" s="36">
        <f t="shared" si="1"/>
        <v>56211246</v>
      </c>
      <c r="Y26" s="36">
        <f t="shared" si="1"/>
        <v>11034326</v>
      </c>
      <c r="Z26" s="37">
        <f>+IF(X26&lt;&gt;0,+(Y26/X26)*100,0)</f>
        <v>19.63010391194673</v>
      </c>
      <c r="AA26" s="38">
        <f>SUM(AA16:AA25)</f>
        <v>74948320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74953678</v>
      </c>
      <c r="D27" s="29">
        <f>+D14+D26</f>
        <v>0</v>
      </c>
      <c r="E27" s="30">
        <f t="shared" si="2"/>
        <v>74801012</v>
      </c>
      <c r="F27" s="31">
        <f t="shared" si="2"/>
        <v>78248405</v>
      </c>
      <c r="G27" s="31">
        <f t="shared" si="2"/>
        <v>72563542</v>
      </c>
      <c r="H27" s="31">
        <f t="shared" si="2"/>
        <v>-3124465</v>
      </c>
      <c r="I27" s="31">
        <f t="shared" si="2"/>
        <v>76446</v>
      </c>
      <c r="J27" s="31">
        <f t="shared" si="2"/>
        <v>69515523</v>
      </c>
      <c r="K27" s="31">
        <f t="shared" si="2"/>
        <v>-13542</v>
      </c>
      <c r="L27" s="31">
        <f t="shared" si="2"/>
        <v>4732334</v>
      </c>
      <c r="M27" s="31">
        <f t="shared" si="2"/>
        <v>210025</v>
      </c>
      <c r="N27" s="31">
        <f t="shared" si="2"/>
        <v>4928817</v>
      </c>
      <c r="O27" s="31">
        <f t="shared" si="2"/>
        <v>381016</v>
      </c>
      <c r="P27" s="31">
        <f t="shared" si="2"/>
        <v>0</v>
      </c>
      <c r="Q27" s="31">
        <f t="shared" si="2"/>
        <v>-180266</v>
      </c>
      <c r="R27" s="31">
        <f t="shared" si="2"/>
        <v>200750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74645090</v>
      </c>
      <c r="X27" s="31">
        <f t="shared" si="2"/>
        <v>58686300</v>
      </c>
      <c r="Y27" s="31">
        <f t="shared" si="2"/>
        <v>15958790</v>
      </c>
      <c r="Z27" s="32">
        <f>+IF(X27&lt;&gt;0,+(Y27/X27)*100,0)</f>
        <v>27.193382441898706</v>
      </c>
      <c r="AA27" s="33">
        <f>+AA14+AA26</f>
        <v>78248405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631990</v>
      </c>
      <c r="D32" s="18"/>
      <c r="E32" s="19">
        <v>582920</v>
      </c>
      <c r="F32" s="20">
        <v>631990</v>
      </c>
      <c r="G32" s="20">
        <v>628265</v>
      </c>
      <c r="H32" s="20">
        <v>12150</v>
      </c>
      <c r="I32" s="20">
        <v>-6420</v>
      </c>
      <c r="J32" s="20">
        <v>633995</v>
      </c>
      <c r="K32" s="20">
        <v>4930</v>
      </c>
      <c r="L32" s="20">
        <v>2660</v>
      </c>
      <c r="M32" s="20">
        <v>630</v>
      </c>
      <c r="N32" s="20">
        <v>8220</v>
      </c>
      <c r="O32" s="20"/>
      <c r="P32" s="20"/>
      <c r="Q32" s="20">
        <v>630</v>
      </c>
      <c r="R32" s="20">
        <v>630</v>
      </c>
      <c r="S32" s="20"/>
      <c r="T32" s="20"/>
      <c r="U32" s="20"/>
      <c r="V32" s="20"/>
      <c r="W32" s="20">
        <v>642845</v>
      </c>
      <c r="X32" s="20">
        <v>473994</v>
      </c>
      <c r="Y32" s="20">
        <v>168851</v>
      </c>
      <c r="Z32" s="21">
        <v>35.623024764026553</v>
      </c>
      <c r="AA32" s="22">
        <v>631990</v>
      </c>
    </row>
    <row r="33" spans="1:27" x14ac:dyDescent="0.25">
      <c r="A33" s="23" t="s">
        <v>61</v>
      </c>
      <c r="B33" s="17" t="s">
        <v>33</v>
      </c>
      <c r="C33" s="18">
        <v>-896640</v>
      </c>
      <c r="D33" s="18"/>
      <c r="E33" s="19"/>
      <c r="F33" s="20">
        <v>-451260</v>
      </c>
      <c r="G33" s="20">
        <v>74475</v>
      </c>
      <c r="H33" s="20">
        <v>186296</v>
      </c>
      <c r="I33" s="20">
        <v>43469</v>
      </c>
      <c r="J33" s="20">
        <v>304240</v>
      </c>
      <c r="K33" s="20">
        <v>46469</v>
      </c>
      <c r="L33" s="20">
        <v>195263</v>
      </c>
      <c r="M33" s="20">
        <v>35799</v>
      </c>
      <c r="N33" s="20">
        <v>277531</v>
      </c>
      <c r="O33" s="20">
        <v>154326</v>
      </c>
      <c r="P33" s="20"/>
      <c r="Q33" s="20">
        <v>-139850</v>
      </c>
      <c r="R33" s="20">
        <v>14476</v>
      </c>
      <c r="S33" s="20"/>
      <c r="T33" s="20"/>
      <c r="U33" s="20"/>
      <c r="V33" s="20"/>
      <c r="W33" s="20">
        <v>596247</v>
      </c>
      <c r="X33" s="20">
        <v>-338445</v>
      </c>
      <c r="Y33" s="20">
        <v>934692</v>
      </c>
      <c r="Z33" s="21">
        <v>-276.17249479235915</v>
      </c>
      <c r="AA33" s="22">
        <v>-451260</v>
      </c>
    </row>
    <row r="34" spans="1:27" x14ac:dyDescent="0.25">
      <c r="A34" s="23" t="s">
        <v>62</v>
      </c>
      <c r="B34" s="17" t="s">
        <v>33</v>
      </c>
      <c r="C34" s="18">
        <v>965059</v>
      </c>
      <c r="D34" s="18"/>
      <c r="E34" s="19">
        <v>142158</v>
      </c>
      <c r="F34" s="20">
        <v>652488</v>
      </c>
      <c r="G34" s="20">
        <v>421348</v>
      </c>
      <c r="H34" s="20">
        <v>-302168</v>
      </c>
      <c r="I34" s="20"/>
      <c r="J34" s="20">
        <v>119180</v>
      </c>
      <c r="K34" s="20">
        <v>-76230</v>
      </c>
      <c r="L34" s="20">
        <v>4500000</v>
      </c>
      <c r="M34" s="20"/>
      <c r="N34" s="20">
        <v>4423770</v>
      </c>
      <c r="O34" s="20"/>
      <c r="P34" s="20"/>
      <c r="Q34" s="20"/>
      <c r="R34" s="20"/>
      <c r="S34" s="20"/>
      <c r="T34" s="20"/>
      <c r="U34" s="20"/>
      <c r="V34" s="20"/>
      <c r="W34" s="20">
        <v>4542950</v>
      </c>
      <c r="X34" s="20">
        <v>489366</v>
      </c>
      <c r="Y34" s="20">
        <v>4053584</v>
      </c>
      <c r="Z34" s="21">
        <v>828.33380332920558</v>
      </c>
      <c r="AA34" s="22">
        <v>652488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700409</v>
      </c>
      <c r="D38" s="29">
        <f t="shared" ref="D38:Y38" si="3">SUM(D30:D37)</f>
        <v>0</v>
      </c>
      <c r="E38" s="30">
        <f t="shared" si="3"/>
        <v>725078</v>
      </c>
      <c r="F38" s="31">
        <f t="shared" si="3"/>
        <v>833218</v>
      </c>
      <c r="G38" s="31">
        <f t="shared" si="3"/>
        <v>1124088</v>
      </c>
      <c r="H38" s="31">
        <f t="shared" si="3"/>
        <v>-103722</v>
      </c>
      <c r="I38" s="31">
        <f t="shared" si="3"/>
        <v>37049</v>
      </c>
      <c r="J38" s="31">
        <f t="shared" si="3"/>
        <v>1057415</v>
      </c>
      <c r="K38" s="31">
        <f t="shared" si="3"/>
        <v>-24831</v>
      </c>
      <c r="L38" s="31">
        <f t="shared" si="3"/>
        <v>4697923</v>
      </c>
      <c r="M38" s="31">
        <f t="shared" si="3"/>
        <v>36429</v>
      </c>
      <c r="N38" s="31">
        <f t="shared" si="3"/>
        <v>4709521</v>
      </c>
      <c r="O38" s="31">
        <f t="shared" si="3"/>
        <v>154326</v>
      </c>
      <c r="P38" s="31">
        <f t="shared" si="3"/>
        <v>0</v>
      </c>
      <c r="Q38" s="31">
        <f t="shared" si="3"/>
        <v>-139220</v>
      </c>
      <c r="R38" s="31">
        <f t="shared" si="3"/>
        <v>15106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5782042</v>
      </c>
      <c r="X38" s="31">
        <f t="shared" si="3"/>
        <v>624915</v>
      </c>
      <c r="Y38" s="31">
        <f t="shared" si="3"/>
        <v>5157127</v>
      </c>
      <c r="Z38" s="32">
        <f>+IF(X38&lt;&gt;0,+(Y38/X38)*100,0)</f>
        <v>825.25255434739131</v>
      </c>
      <c r="AA38" s="33">
        <f>SUM(AA30:AA37)</f>
        <v>833218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700409</v>
      </c>
      <c r="D45" s="29">
        <f>+D38+D44</f>
        <v>0</v>
      </c>
      <c r="E45" s="30">
        <f t="shared" si="5"/>
        <v>725078</v>
      </c>
      <c r="F45" s="31">
        <f t="shared" si="5"/>
        <v>833218</v>
      </c>
      <c r="G45" s="31">
        <f t="shared" si="5"/>
        <v>1124088</v>
      </c>
      <c r="H45" s="31">
        <f t="shared" si="5"/>
        <v>-103722</v>
      </c>
      <c r="I45" s="31">
        <f t="shared" si="5"/>
        <v>37049</v>
      </c>
      <c r="J45" s="31">
        <f t="shared" si="5"/>
        <v>1057415</v>
      </c>
      <c r="K45" s="31">
        <f t="shared" si="5"/>
        <v>-24831</v>
      </c>
      <c r="L45" s="31">
        <f t="shared" si="5"/>
        <v>4697923</v>
      </c>
      <c r="M45" s="31">
        <f t="shared" si="5"/>
        <v>36429</v>
      </c>
      <c r="N45" s="31">
        <f t="shared" si="5"/>
        <v>4709521</v>
      </c>
      <c r="O45" s="31">
        <f t="shared" si="5"/>
        <v>154326</v>
      </c>
      <c r="P45" s="31">
        <f t="shared" si="5"/>
        <v>0</v>
      </c>
      <c r="Q45" s="31">
        <f t="shared" si="5"/>
        <v>-139220</v>
      </c>
      <c r="R45" s="31">
        <f t="shared" si="5"/>
        <v>15106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5782042</v>
      </c>
      <c r="X45" s="31">
        <f t="shared" si="5"/>
        <v>624915</v>
      </c>
      <c r="Y45" s="31">
        <f t="shared" si="5"/>
        <v>5157127</v>
      </c>
      <c r="Z45" s="32">
        <f>+IF(X45&lt;&gt;0,+(Y45/X45)*100,0)</f>
        <v>825.25255434739131</v>
      </c>
      <c r="AA45" s="33">
        <f>+AA38+AA44</f>
        <v>833218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74253269</v>
      </c>
      <c r="D46" s="42">
        <f t="shared" si="6"/>
        <v>0</v>
      </c>
      <c r="E46" s="43">
        <f t="shared" si="6"/>
        <v>74075934</v>
      </c>
      <c r="F46" s="44">
        <f t="shared" si="6"/>
        <v>77415187</v>
      </c>
      <c r="G46" s="44">
        <f t="shared" si="6"/>
        <v>71439454</v>
      </c>
      <c r="H46" s="44">
        <f t="shared" si="6"/>
        <v>-3020743</v>
      </c>
      <c r="I46" s="44">
        <f t="shared" si="6"/>
        <v>39397</v>
      </c>
      <c r="J46" s="44">
        <f t="shared" si="6"/>
        <v>68458108</v>
      </c>
      <c r="K46" s="44">
        <f t="shared" si="6"/>
        <v>11289</v>
      </c>
      <c r="L46" s="44">
        <f t="shared" si="6"/>
        <v>34411</v>
      </c>
      <c r="M46" s="44">
        <f t="shared" si="6"/>
        <v>173596</v>
      </c>
      <c r="N46" s="44">
        <f t="shared" si="6"/>
        <v>219296</v>
      </c>
      <c r="O46" s="44">
        <f t="shared" si="6"/>
        <v>226690</v>
      </c>
      <c r="P46" s="44">
        <f t="shared" si="6"/>
        <v>0</v>
      </c>
      <c r="Q46" s="44">
        <f t="shared" si="6"/>
        <v>-41046</v>
      </c>
      <c r="R46" s="44">
        <f t="shared" si="6"/>
        <v>185644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68863048</v>
      </c>
      <c r="X46" s="44">
        <f t="shared" si="6"/>
        <v>58061385</v>
      </c>
      <c r="Y46" s="44">
        <f t="shared" si="6"/>
        <v>10801663</v>
      </c>
      <c r="Z46" s="45">
        <f>+IF(X46&lt;&gt;0,+(Y46/X46)*100,0)</f>
        <v>18.603867269098043</v>
      </c>
      <c r="AA46" s="46">
        <f>+AA27-AA45</f>
        <v>77415187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8500790</v>
      </c>
      <c r="D6" s="18"/>
      <c r="E6" s="19">
        <v>9389807</v>
      </c>
      <c r="F6" s="20">
        <v>9928901</v>
      </c>
      <c r="G6" s="20">
        <v>291991</v>
      </c>
      <c r="H6" s="20"/>
      <c r="I6" s="20">
        <v>742097</v>
      </c>
      <c r="J6" s="20">
        <v>1034088</v>
      </c>
      <c r="K6" s="20">
        <v>301148</v>
      </c>
      <c r="L6" s="20">
        <v>1897045</v>
      </c>
      <c r="M6" s="20">
        <v>74983</v>
      </c>
      <c r="N6" s="20">
        <v>2273176</v>
      </c>
      <c r="O6" s="20">
        <v>-194736</v>
      </c>
      <c r="P6" s="20">
        <v>150016</v>
      </c>
      <c r="Q6" s="20">
        <v>340778</v>
      </c>
      <c r="R6" s="20">
        <v>296058</v>
      </c>
      <c r="S6" s="20"/>
      <c r="T6" s="20"/>
      <c r="U6" s="20"/>
      <c r="V6" s="20"/>
      <c r="W6" s="20">
        <v>3603322</v>
      </c>
      <c r="X6" s="20">
        <v>8779002</v>
      </c>
      <c r="Y6" s="20">
        <v>-5175680</v>
      </c>
      <c r="Z6" s="21">
        <v>-58.95522065036549</v>
      </c>
      <c r="AA6" s="22">
        <v>9928901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2972043</v>
      </c>
      <c r="D8" s="18"/>
      <c r="E8" s="19">
        <v>-3092021</v>
      </c>
      <c r="F8" s="20">
        <v>360080</v>
      </c>
      <c r="G8" s="20">
        <v>1707756</v>
      </c>
      <c r="H8" s="20">
        <v>55046</v>
      </c>
      <c r="I8" s="20">
        <v>-381080</v>
      </c>
      <c r="J8" s="20">
        <v>1381722</v>
      </c>
      <c r="K8" s="20">
        <v>895244</v>
      </c>
      <c r="L8" s="20">
        <v>140107</v>
      </c>
      <c r="M8" s="20">
        <v>345247</v>
      </c>
      <c r="N8" s="20">
        <v>1380598</v>
      </c>
      <c r="O8" s="20">
        <v>197784</v>
      </c>
      <c r="P8" s="20">
        <v>259050</v>
      </c>
      <c r="Q8" s="20">
        <v>97422</v>
      </c>
      <c r="R8" s="20">
        <v>554256</v>
      </c>
      <c r="S8" s="20"/>
      <c r="T8" s="20"/>
      <c r="U8" s="20"/>
      <c r="V8" s="20"/>
      <c r="W8" s="20">
        <v>3316576</v>
      </c>
      <c r="X8" s="20">
        <v>1845512</v>
      </c>
      <c r="Y8" s="20">
        <v>1471064</v>
      </c>
      <c r="Z8" s="21">
        <v>79.710345963613349</v>
      </c>
      <c r="AA8" s="22">
        <v>360080</v>
      </c>
    </row>
    <row r="9" spans="1:27" x14ac:dyDescent="0.25">
      <c r="A9" s="23" t="s">
        <v>38</v>
      </c>
      <c r="B9" s="17" t="s">
        <v>33</v>
      </c>
      <c r="C9" s="18">
        <v>-894106</v>
      </c>
      <c r="D9" s="18"/>
      <c r="E9" s="19"/>
      <c r="F9" s="20">
        <v>-894103</v>
      </c>
      <c r="G9" s="20">
        <v>-1238786</v>
      </c>
      <c r="H9" s="20"/>
      <c r="I9" s="20">
        <v>-67793</v>
      </c>
      <c r="J9" s="20">
        <v>-1306579</v>
      </c>
      <c r="K9" s="20">
        <v>15212</v>
      </c>
      <c r="L9" s="20">
        <v>18221</v>
      </c>
      <c r="M9" s="20">
        <v>-310705</v>
      </c>
      <c r="N9" s="20">
        <v>-277272</v>
      </c>
      <c r="O9" s="20">
        <v>-44880</v>
      </c>
      <c r="P9" s="20">
        <v>-114887</v>
      </c>
      <c r="Q9" s="20">
        <v>-179905</v>
      </c>
      <c r="R9" s="20">
        <v>-339672</v>
      </c>
      <c r="S9" s="20"/>
      <c r="T9" s="20"/>
      <c r="U9" s="20"/>
      <c r="V9" s="20"/>
      <c r="W9" s="20">
        <v>-1923523</v>
      </c>
      <c r="X9" s="20">
        <v>-894103</v>
      </c>
      <c r="Y9" s="20">
        <v>-1029420</v>
      </c>
      <c r="Z9" s="21">
        <v>115.13438608303517</v>
      </c>
      <c r="AA9" s="22">
        <v>-894103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47481</v>
      </c>
      <c r="D11" s="18"/>
      <c r="E11" s="19">
        <v>47480</v>
      </c>
      <c r="F11" s="20">
        <v>47480</v>
      </c>
      <c r="G11" s="20">
        <v>47481</v>
      </c>
      <c r="H11" s="20"/>
      <c r="I11" s="20"/>
      <c r="J11" s="20">
        <v>47481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47481</v>
      </c>
      <c r="X11" s="20">
        <v>47480</v>
      </c>
      <c r="Y11" s="20">
        <v>1</v>
      </c>
      <c r="Z11" s="21"/>
      <c r="AA11" s="22">
        <v>47480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10626208</v>
      </c>
      <c r="D14" s="29">
        <f>SUM(D6:D13)</f>
        <v>0</v>
      </c>
      <c r="E14" s="30">
        <f t="shared" si="0"/>
        <v>6345266</v>
      </c>
      <c r="F14" s="31">
        <f t="shared" si="0"/>
        <v>9442358</v>
      </c>
      <c r="G14" s="31">
        <f t="shared" si="0"/>
        <v>808442</v>
      </c>
      <c r="H14" s="31">
        <f t="shared" si="0"/>
        <v>55046</v>
      </c>
      <c r="I14" s="31">
        <f t="shared" si="0"/>
        <v>293224</v>
      </c>
      <c r="J14" s="31">
        <f t="shared" si="0"/>
        <v>1156712</v>
      </c>
      <c r="K14" s="31">
        <f t="shared" si="0"/>
        <v>1211604</v>
      </c>
      <c r="L14" s="31">
        <f t="shared" si="0"/>
        <v>2055373</v>
      </c>
      <c r="M14" s="31">
        <f t="shared" si="0"/>
        <v>109525</v>
      </c>
      <c r="N14" s="31">
        <f t="shared" si="0"/>
        <v>3376502</v>
      </c>
      <c r="O14" s="31">
        <f t="shared" si="0"/>
        <v>-41832</v>
      </c>
      <c r="P14" s="31">
        <f t="shared" si="0"/>
        <v>294179</v>
      </c>
      <c r="Q14" s="31">
        <f t="shared" si="0"/>
        <v>258295</v>
      </c>
      <c r="R14" s="31">
        <f t="shared" si="0"/>
        <v>510642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5043856</v>
      </c>
      <c r="X14" s="31">
        <f t="shared" si="0"/>
        <v>9777891</v>
      </c>
      <c r="Y14" s="31">
        <f t="shared" si="0"/>
        <v>-4734035</v>
      </c>
      <c r="Z14" s="32">
        <f>+IF(X14&lt;&gt;0,+(Y14/X14)*100,0)</f>
        <v>-48.415706413581418</v>
      </c>
      <c r="AA14" s="33">
        <f>SUM(AA6:AA13)</f>
        <v>9442358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61747172</v>
      </c>
      <c r="D18" s="18"/>
      <c r="E18" s="19">
        <v>1549874</v>
      </c>
      <c r="F18" s="20">
        <v>62731640</v>
      </c>
      <c r="G18" s="24">
        <v>63245030</v>
      </c>
      <c r="H18" s="24">
        <v>-7872622</v>
      </c>
      <c r="I18" s="24">
        <v>-143524</v>
      </c>
      <c r="J18" s="20">
        <v>55228884</v>
      </c>
      <c r="K18" s="24">
        <v>-168725</v>
      </c>
      <c r="L18" s="24">
        <v>902942</v>
      </c>
      <c r="M18" s="20">
        <v>18990</v>
      </c>
      <c r="N18" s="24">
        <v>753207</v>
      </c>
      <c r="O18" s="24">
        <v>917637</v>
      </c>
      <c r="P18" s="24">
        <v>10029</v>
      </c>
      <c r="Q18" s="20">
        <v>-168725</v>
      </c>
      <c r="R18" s="24">
        <v>758941</v>
      </c>
      <c r="S18" s="24"/>
      <c r="T18" s="20"/>
      <c r="U18" s="24"/>
      <c r="V18" s="24"/>
      <c r="W18" s="24">
        <v>56741032</v>
      </c>
      <c r="X18" s="20">
        <v>63029512</v>
      </c>
      <c r="Y18" s="24">
        <v>-6288480</v>
      </c>
      <c r="Z18" s="25">
        <v>-9.9770405964748701</v>
      </c>
      <c r="AA18" s="26">
        <v>62731640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86957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21743</v>
      </c>
      <c r="Y22" s="20">
        <v>-21743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61747172</v>
      </c>
      <c r="D26" s="29">
        <f t="shared" ref="D26:Y26" si="1">SUM(D16:D25)</f>
        <v>0</v>
      </c>
      <c r="E26" s="35">
        <f t="shared" si="1"/>
        <v>1636831</v>
      </c>
      <c r="F26" s="36">
        <f t="shared" si="1"/>
        <v>62731640</v>
      </c>
      <c r="G26" s="36">
        <f t="shared" si="1"/>
        <v>63245030</v>
      </c>
      <c r="H26" s="36">
        <f t="shared" si="1"/>
        <v>-7872622</v>
      </c>
      <c r="I26" s="36">
        <f t="shared" si="1"/>
        <v>-143524</v>
      </c>
      <c r="J26" s="36">
        <f t="shared" si="1"/>
        <v>55228884</v>
      </c>
      <c r="K26" s="36">
        <f t="shared" si="1"/>
        <v>-168725</v>
      </c>
      <c r="L26" s="36">
        <f t="shared" si="1"/>
        <v>902942</v>
      </c>
      <c r="M26" s="36">
        <f t="shared" si="1"/>
        <v>18990</v>
      </c>
      <c r="N26" s="36">
        <f t="shared" si="1"/>
        <v>753207</v>
      </c>
      <c r="O26" s="36">
        <f t="shared" si="1"/>
        <v>917637</v>
      </c>
      <c r="P26" s="36">
        <f t="shared" si="1"/>
        <v>10029</v>
      </c>
      <c r="Q26" s="36">
        <f t="shared" si="1"/>
        <v>-168725</v>
      </c>
      <c r="R26" s="36">
        <f t="shared" si="1"/>
        <v>758941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56741032</v>
      </c>
      <c r="X26" s="36">
        <f t="shared" si="1"/>
        <v>63051255</v>
      </c>
      <c r="Y26" s="36">
        <f t="shared" si="1"/>
        <v>-6310223</v>
      </c>
      <c r="Z26" s="37">
        <f>+IF(X26&lt;&gt;0,+(Y26/X26)*100,0)</f>
        <v>-10.008084692366552</v>
      </c>
      <c r="AA26" s="38">
        <f>SUM(AA16:AA25)</f>
        <v>62731640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72373380</v>
      </c>
      <c r="D27" s="29">
        <f>+D14+D26</f>
        <v>0</v>
      </c>
      <c r="E27" s="30">
        <f t="shared" si="2"/>
        <v>7982097</v>
      </c>
      <c r="F27" s="31">
        <f t="shared" si="2"/>
        <v>72173998</v>
      </c>
      <c r="G27" s="31">
        <f t="shared" si="2"/>
        <v>64053472</v>
      </c>
      <c r="H27" s="31">
        <f t="shared" si="2"/>
        <v>-7817576</v>
      </c>
      <c r="I27" s="31">
        <f t="shared" si="2"/>
        <v>149700</v>
      </c>
      <c r="J27" s="31">
        <f t="shared" si="2"/>
        <v>56385596</v>
      </c>
      <c r="K27" s="31">
        <f t="shared" si="2"/>
        <v>1042879</v>
      </c>
      <c r="L27" s="31">
        <f t="shared" si="2"/>
        <v>2958315</v>
      </c>
      <c r="M27" s="31">
        <f t="shared" si="2"/>
        <v>128515</v>
      </c>
      <c r="N27" s="31">
        <f t="shared" si="2"/>
        <v>4129709</v>
      </c>
      <c r="O27" s="31">
        <f t="shared" si="2"/>
        <v>875805</v>
      </c>
      <c r="P27" s="31">
        <f t="shared" si="2"/>
        <v>304208</v>
      </c>
      <c r="Q27" s="31">
        <f t="shared" si="2"/>
        <v>89570</v>
      </c>
      <c r="R27" s="31">
        <f t="shared" si="2"/>
        <v>1269583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61784888</v>
      </c>
      <c r="X27" s="31">
        <f t="shared" si="2"/>
        <v>72829146</v>
      </c>
      <c r="Y27" s="31">
        <f t="shared" si="2"/>
        <v>-11044258</v>
      </c>
      <c r="Z27" s="32">
        <f>+IF(X27&lt;&gt;0,+(Y27/X27)*100,0)</f>
        <v>-15.164612804878969</v>
      </c>
      <c r="AA27" s="33">
        <f>+AA14+AA26</f>
        <v>72173998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705475</v>
      </c>
      <c r="D32" s="18"/>
      <c r="E32" s="19"/>
      <c r="F32" s="20">
        <v>724659</v>
      </c>
      <c r="G32" s="20">
        <v>715795</v>
      </c>
      <c r="H32" s="20"/>
      <c r="I32" s="20">
        <v>-1649</v>
      </c>
      <c r="J32" s="20">
        <v>714146</v>
      </c>
      <c r="K32" s="20">
        <v>6761</v>
      </c>
      <c r="L32" s="20">
        <v>22330</v>
      </c>
      <c r="M32" s="20">
        <v>10073</v>
      </c>
      <c r="N32" s="20">
        <v>39164</v>
      </c>
      <c r="O32" s="20">
        <v>8422</v>
      </c>
      <c r="P32" s="20">
        <v>6723</v>
      </c>
      <c r="Q32" s="20">
        <v>5708</v>
      </c>
      <c r="R32" s="20">
        <v>20853</v>
      </c>
      <c r="S32" s="20"/>
      <c r="T32" s="20"/>
      <c r="U32" s="20"/>
      <c r="V32" s="20"/>
      <c r="W32" s="20">
        <v>774163</v>
      </c>
      <c r="X32" s="20">
        <v>724659</v>
      </c>
      <c r="Y32" s="20">
        <v>49504</v>
      </c>
      <c r="Z32" s="21">
        <v>6.8313510216529423</v>
      </c>
      <c r="AA32" s="22">
        <v>724659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-1848</v>
      </c>
      <c r="J33" s="20">
        <v>-1848</v>
      </c>
      <c r="K33" s="20">
        <v>-9782</v>
      </c>
      <c r="L33" s="20"/>
      <c r="M33" s="20"/>
      <c r="N33" s="20">
        <v>-9782</v>
      </c>
      <c r="O33" s="20"/>
      <c r="P33" s="20"/>
      <c r="Q33" s="20"/>
      <c r="R33" s="20"/>
      <c r="S33" s="20"/>
      <c r="T33" s="20"/>
      <c r="U33" s="20"/>
      <c r="V33" s="20"/>
      <c r="W33" s="20">
        <v>-11630</v>
      </c>
      <c r="X33" s="20"/>
      <c r="Y33" s="20">
        <v>-11630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2362027</v>
      </c>
      <c r="D34" s="18"/>
      <c r="E34" s="19"/>
      <c r="F34" s="20">
        <v>2362029</v>
      </c>
      <c r="G34" s="20">
        <v>2463103</v>
      </c>
      <c r="H34" s="20"/>
      <c r="I34" s="20"/>
      <c r="J34" s="20">
        <v>2463103</v>
      </c>
      <c r="K34" s="20"/>
      <c r="L34" s="20">
        <v>271648</v>
      </c>
      <c r="M34" s="20">
        <v>-274500</v>
      </c>
      <c r="N34" s="20">
        <v>-2852</v>
      </c>
      <c r="O34" s="20">
        <v>-509746</v>
      </c>
      <c r="P34" s="20">
        <v>-93666</v>
      </c>
      <c r="Q34" s="20">
        <v>-127566</v>
      </c>
      <c r="R34" s="20">
        <v>-730978</v>
      </c>
      <c r="S34" s="20"/>
      <c r="T34" s="20"/>
      <c r="U34" s="20"/>
      <c r="V34" s="20"/>
      <c r="W34" s="20">
        <v>1729273</v>
      </c>
      <c r="X34" s="20">
        <v>2362029</v>
      </c>
      <c r="Y34" s="20">
        <v>-632756</v>
      </c>
      <c r="Z34" s="21">
        <v>-26.788663475342599</v>
      </c>
      <c r="AA34" s="22">
        <v>2362029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3067502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3086688</v>
      </c>
      <c r="G38" s="31">
        <f t="shared" si="3"/>
        <v>3178898</v>
      </c>
      <c r="H38" s="31">
        <f t="shared" si="3"/>
        <v>0</v>
      </c>
      <c r="I38" s="31">
        <f t="shared" si="3"/>
        <v>-3497</v>
      </c>
      <c r="J38" s="31">
        <f t="shared" si="3"/>
        <v>3175401</v>
      </c>
      <c r="K38" s="31">
        <f t="shared" si="3"/>
        <v>-3021</v>
      </c>
      <c r="L38" s="31">
        <f t="shared" si="3"/>
        <v>293978</v>
      </c>
      <c r="M38" s="31">
        <f t="shared" si="3"/>
        <v>-264427</v>
      </c>
      <c r="N38" s="31">
        <f t="shared" si="3"/>
        <v>26530</v>
      </c>
      <c r="O38" s="31">
        <f t="shared" si="3"/>
        <v>-501324</v>
      </c>
      <c r="P38" s="31">
        <f t="shared" si="3"/>
        <v>-86943</v>
      </c>
      <c r="Q38" s="31">
        <f t="shared" si="3"/>
        <v>-121858</v>
      </c>
      <c r="R38" s="31">
        <f t="shared" si="3"/>
        <v>-710125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2491806</v>
      </c>
      <c r="X38" s="31">
        <f t="shared" si="3"/>
        <v>3086688</v>
      </c>
      <c r="Y38" s="31">
        <f t="shared" si="3"/>
        <v>-594882</v>
      </c>
      <c r="Z38" s="32">
        <f>+IF(X38&lt;&gt;0,+(Y38/X38)*100,0)</f>
        <v>-19.272501788324572</v>
      </c>
      <c r="AA38" s="33">
        <f>SUM(AA30:AA37)</f>
        <v>3086688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3067502</v>
      </c>
      <c r="D45" s="29">
        <f>+D38+D44</f>
        <v>0</v>
      </c>
      <c r="E45" s="30">
        <f t="shared" si="5"/>
        <v>0</v>
      </c>
      <c r="F45" s="31">
        <f t="shared" si="5"/>
        <v>3086688</v>
      </c>
      <c r="G45" s="31">
        <f t="shared" si="5"/>
        <v>3178898</v>
      </c>
      <c r="H45" s="31">
        <f t="shared" si="5"/>
        <v>0</v>
      </c>
      <c r="I45" s="31">
        <f t="shared" si="5"/>
        <v>-3497</v>
      </c>
      <c r="J45" s="31">
        <f t="shared" si="5"/>
        <v>3175401</v>
      </c>
      <c r="K45" s="31">
        <f t="shared" si="5"/>
        <v>-3021</v>
      </c>
      <c r="L45" s="31">
        <f t="shared" si="5"/>
        <v>293978</v>
      </c>
      <c r="M45" s="31">
        <f t="shared" si="5"/>
        <v>-264427</v>
      </c>
      <c r="N45" s="31">
        <f t="shared" si="5"/>
        <v>26530</v>
      </c>
      <c r="O45" s="31">
        <f t="shared" si="5"/>
        <v>-501324</v>
      </c>
      <c r="P45" s="31">
        <f t="shared" si="5"/>
        <v>-86943</v>
      </c>
      <c r="Q45" s="31">
        <f t="shared" si="5"/>
        <v>-121858</v>
      </c>
      <c r="R45" s="31">
        <f t="shared" si="5"/>
        <v>-710125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2491806</v>
      </c>
      <c r="X45" s="31">
        <f t="shared" si="5"/>
        <v>3086688</v>
      </c>
      <c r="Y45" s="31">
        <f t="shared" si="5"/>
        <v>-594882</v>
      </c>
      <c r="Z45" s="32">
        <f>+IF(X45&lt;&gt;0,+(Y45/X45)*100,0)</f>
        <v>-19.272501788324572</v>
      </c>
      <c r="AA45" s="33">
        <f>+AA38+AA44</f>
        <v>3086688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69305878</v>
      </c>
      <c r="D46" s="42">
        <f t="shared" si="6"/>
        <v>0</v>
      </c>
      <c r="E46" s="43">
        <f t="shared" si="6"/>
        <v>7982097</v>
      </c>
      <c r="F46" s="44">
        <f t="shared" si="6"/>
        <v>69087310</v>
      </c>
      <c r="G46" s="44">
        <f t="shared" si="6"/>
        <v>60874574</v>
      </c>
      <c r="H46" s="44">
        <f t="shared" si="6"/>
        <v>-7817576</v>
      </c>
      <c r="I46" s="44">
        <f t="shared" si="6"/>
        <v>153197</v>
      </c>
      <c r="J46" s="44">
        <f t="shared" si="6"/>
        <v>53210195</v>
      </c>
      <c r="K46" s="44">
        <f t="shared" si="6"/>
        <v>1045900</v>
      </c>
      <c r="L46" s="44">
        <f t="shared" si="6"/>
        <v>2664337</v>
      </c>
      <c r="M46" s="44">
        <f t="shared" si="6"/>
        <v>392942</v>
      </c>
      <c r="N46" s="44">
        <f t="shared" si="6"/>
        <v>4103179</v>
      </c>
      <c r="O46" s="44">
        <f t="shared" si="6"/>
        <v>1377129</v>
      </c>
      <c r="P46" s="44">
        <f t="shared" si="6"/>
        <v>391151</v>
      </c>
      <c r="Q46" s="44">
        <f t="shared" si="6"/>
        <v>211428</v>
      </c>
      <c r="R46" s="44">
        <f t="shared" si="6"/>
        <v>1979708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59293082</v>
      </c>
      <c r="X46" s="44">
        <f t="shared" si="6"/>
        <v>69742458</v>
      </c>
      <c r="Y46" s="44">
        <f t="shared" si="6"/>
        <v>-10449376</v>
      </c>
      <c r="Z46" s="45">
        <f>+IF(X46&lt;&gt;0,+(Y46/X46)*100,0)</f>
        <v>-14.98280430552075</v>
      </c>
      <c r="AA46" s="46">
        <f>+AA27-AA45</f>
        <v>69087310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7934617</v>
      </c>
      <c r="F48" s="20">
        <v>5785347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6440495</v>
      </c>
      <c r="Y48" s="20">
        <v>-6440495</v>
      </c>
      <c r="Z48" s="47">
        <v>-100</v>
      </c>
      <c r="AA48" s="22">
        <v>5785347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7934617</v>
      </c>
      <c r="F51" s="52">
        <f t="shared" si="7"/>
        <v>5785347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6440495</v>
      </c>
      <c r="Y51" s="52">
        <f t="shared" si="7"/>
        <v>-6440495</v>
      </c>
      <c r="Z51" s="53">
        <f>+IF(X51&lt;&gt;0,+(Y51/X51)*100,0)</f>
        <v>-100</v>
      </c>
      <c r="AA51" s="54">
        <f>SUM(AA48:AA50)</f>
        <v>5785347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1859400</v>
      </c>
      <c r="G6" s="20"/>
      <c r="H6" s="20"/>
      <c r="I6" s="20"/>
      <c r="J6" s="20"/>
      <c r="K6" s="20">
        <v>1961813</v>
      </c>
      <c r="L6" s="20">
        <v>-3479171</v>
      </c>
      <c r="M6" s="20">
        <v>-2933878</v>
      </c>
      <c r="N6" s="20">
        <v>-4451236</v>
      </c>
      <c r="O6" s="20">
        <v>-2518963</v>
      </c>
      <c r="P6" s="20">
        <v>-3740946</v>
      </c>
      <c r="Q6" s="20">
        <v>1235676</v>
      </c>
      <c r="R6" s="20">
        <v>-5024233</v>
      </c>
      <c r="S6" s="20"/>
      <c r="T6" s="20"/>
      <c r="U6" s="20"/>
      <c r="V6" s="20"/>
      <c r="W6" s="20">
        <v>-9475469</v>
      </c>
      <c r="X6" s="20">
        <v>1394550</v>
      </c>
      <c r="Y6" s="20">
        <v>-10870019</v>
      </c>
      <c r="Z6" s="21">
        <v>-779.46427162884083</v>
      </c>
      <c r="AA6" s="22">
        <v>1859400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659765</v>
      </c>
      <c r="D8" s="18"/>
      <c r="E8" s="19"/>
      <c r="F8" s="20">
        <v>487426</v>
      </c>
      <c r="G8" s="20"/>
      <c r="H8" s="20">
        <v>2247</v>
      </c>
      <c r="I8" s="20">
        <v>3125252</v>
      </c>
      <c r="J8" s="20">
        <v>3127499</v>
      </c>
      <c r="K8" s="20">
        <v>3628969</v>
      </c>
      <c r="L8" s="20">
        <v>3571557</v>
      </c>
      <c r="M8" s="20">
        <v>2181970</v>
      </c>
      <c r="N8" s="20">
        <v>9382496</v>
      </c>
      <c r="O8" s="20">
        <v>-23828</v>
      </c>
      <c r="P8" s="20">
        <v>10246</v>
      </c>
      <c r="Q8" s="20">
        <v>146261</v>
      </c>
      <c r="R8" s="20">
        <v>132679</v>
      </c>
      <c r="S8" s="20"/>
      <c r="T8" s="20"/>
      <c r="U8" s="20"/>
      <c r="V8" s="20"/>
      <c r="W8" s="20">
        <v>12642674</v>
      </c>
      <c r="X8" s="20">
        <v>365571</v>
      </c>
      <c r="Y8" s="20">
        <v>12277103</v>
      </c>
      <c r="Z8" s="21">
        <v>3358.3361371662413</v>
      </c>
      <c r="AA8" s="22">
        <v>487426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237006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1108502</v>
      </c>
      <c r="D11" s="18"/>
      <c r="E11" s="19">
        <v>103742</v>
      </c>
      <c r="F11" s="20">
        <v>4063131</v>
      </c>
      <c r="G11" s="20">
        <v>-314368</v>
      </c>
      <c r="H11" s="20">
        <v>24644</v>
      </c>
      <c r="I11" s="20">
        <v>4176367</v>
      </c>
      <c r="J11" s="20">
        <v>3886643</v>
      </c>
      <c r="K11" s="20">
        <v>-275776</v>
      </c>
      <c r="L11" s="20">
        <v>158631</v>
      </c>
      <c r="M11" s="20">
        <v>219406</v>
      </c>
      <c r="N11" s="20">
        <v>102261</v>
      </c>
      <c r="O11" s="20">
        <v>-262954</v>
      </c>
      <c r="P11" s="20">
        <v>-279335</v>
      </c>
      <c r="Q11" s="20">
        <v>709348</v>
      </c>
      <c r="R11" s="20">
        <v>167059</v>
      </c>
      <c r="S11" s="20"/>
      <c r="T11" s="20"/>
      <c r="U11" s="20"/>
      <c r="V11" s="20"/>
      <c r="W11" s="20">
        <v>4155963</v>
      </c>
      <c r="X11" s="20">
        <v>3047346</v>
      </c>
      <c r="Y11" s="20">
        <v>1108617</v>
      </c>
      <c r="Z11" s="21">
        <v>36.379754711148657</v>
      </c>
      <c r="AA11" s="22">
        <v>4063131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327896</v>
      </c>
      <c r="M12" s="20">
        <v>393504</v>
      </c>
      <c r="N12" s="24">
        <v>721400</v>
      </c>
      <c r="O12" s="24">
        <v>341407</v>
      </c>
      <c r="P12" s="24">
        <v>499539</v>
      </c>
      <c r="Q12" s="20">
        <v>666794</v>
      </c>
      <c r="R12" s="24">
        <v>1507740</v>
      </c>
      <c r="S12" s="24"/>
      <c r="T12" s="20"/>
      <c r="U12" s="24"/>
      <c r="V12" s="24"/>
      <c r="W12" s="24">
        <v>2229140</v>
      </c>
      <c r="X12" s="20"/>
      <c r="Y12" s="24">
        <v>2229140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1768267</v>
      </c>
      <c r="D14" s="29">
        <f>SUM(D6:D13)</f>
        <v>0</v>
      </c>
      <c r="E14" s="30">
        <f t="shared" si="0"/>
        <v>340748</v>
      </c>
      <c r="F14" s="31">
        <f t="shared" si="0"/>
        <v>6409957</v>
      </c>
      <c r="G14" s="31">
        <f t="shared" si="0"/>
        <v>-314368</v>
      </c>
      <c r="H14" s="31">
        <f t="shared" si="0"/>
        <v>26891</v>
      </c>
      <c r="I14" s="31">
        <f t="shared" si="0"/>
        <v>7301619</v>
      </c>
      <c r="J14" s="31">
        <f t="shared" si="0"/>
        <v>7014142</v>
      </c>
      <c r="K14" s="31">
        <f t="shared" si="0"/>
        <v>5315006</v>
      </c>
      <c r="L14" s="31">
        <f t="shared" si="0"/>
        <v>578913</v>
      </c>
      <c r="M14" s="31">
        <f t="shared" si="0"/>
        <v>-138998</v>
      </c>
      <c r="N14" s="31">
        <f t="shared" si="0"/>
        <v>5754921</v>
      </c>
      <c r="O14" s="31">
        <f t="shared" si="0"/>
        <v>-2464338</v>
      </c>
      <c r="P14" s="31">
        <f t="shared" si="0"/>
        <v>-3510496</v>
      </c>
      <c r="Q14" s="31">
        <f t="shared" si="0"/>
        <v>2758079</v>
      </c>
      <c r="R14" s="31">
        <f t="shared" si="0"/>
        <v>-3216755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9552308</v>
      </c>
      <c r="X14" s="31">
        <f t="shared" si="0"/>
        <v>4807467</v>
      </c>
      <c r="Y14" s="31">
        <f t="shared" si="0"/>
        <v>4744841</v>
      </c>
      <c r="Z14" s="32">
        <f>+IF(X14&lt;&gt;0,+(Y14/X14)*100,0)</f>
        <v>98.697318151117827</v>
      </c>
      <c r="AA14" s="33">
        <f>SUM(AA6:AA13)</f>
        <v>6409957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6890784</v>
      </c>
      <c r="D18" s="18"/>
      <c r="E18" s="19">
        <v>16500201</v>
      </c>
      <c r="F18" s="20">
        <v>25223414</v>
      </c>
      <c r="G18" s="24"/>
      <c r="H18" s="24">
        <v>834390</v>
      </c>
      <c r="I18" s="24">
        <v>8912549</v>
      </c>
      <c r="J18" s="20">
        <v>9746939</v>
      </c>
      <c r="K18" s="24"/>
      <c r="L18" s="24">
        <v>638700</v>
      </c>
      <c r="M18" s="20">
        <v>-388490</v>
      </c>
      <c r="N18" s="24">
        <v>250210</v>
      </c>
      <c r="O18" s="24">
        <v>792235</v>
      </c>
      <c r="P18" s="24">
        <v>1049303</v>
      </c>
      <c r="Q18" s="20">
        <v>2014762</v>
      </c>
      <c r="R18" s="24">
        <v>3856300</v>
      </c>
      <c r="S18" s="24"/>
      <c r="T18" s="20"/>
      <c r="U18" s="24"/>
      <c r="V18" s="24"/>
      <c r="W18" s="24">
        <v>13853449</v>
      </c>
      <c r="X18" s="20">
        <v>13075509</v>
      </c>
      <c r="Y18" s="24">
        <v>777940</v>
      </c>
      <c r="Z18" s="25">
        <v>5.9495963025225249</v>
      </c>
      <c r="AA18" s="26">
        <v>25223414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6890784</v>
      </c>
      <c r="D26" s="29">
        <f t="shared" ref="D26:Y26" si="1">SUM(D16:D25)</f>
        <v>0</v>
      </c>
      <c r="E26" s="35">
        <f t="shared" si="1"/>
        <v>16500201</v>
      </c>
      <c r="F26" s="36">
        <f t="shared" si="1"/>
        <v>25223414</v>
      </c>
      <c r="G26" s="36">
        <f t="shared" si="1"/>
        <v>0</v>
      </c>
      <c r="H26" s="36">
        <f t="shared" si="1"/>
        <v>834390</v>
      </c>
      <c r="I26" s="36">
        <f t="shared" si="1"/>
        <v>8912549</v>
      </c>
      <c r="J26" s="36">
        <f t="shared" si="1"/>
        <v>9746939</v>
      </c>
      <c r="K26" s="36">
        <f t="shared" si="1"/>
        <v>0</v>
      </c>
      <c r="L26" s="36">
        <f t="shared" si="1"/>
        <v>638700</v>
      </c>
      <c r="M26" s="36">
        <f t="shared" si="1"/>
        <v>-388490</v>
      </c>
      <c r="N26" s="36">
        <f t="shared" si="1"/>
        <v>250210</v>
      </c>
      <c r="O26" s="36">
        <f t="shared" si="1"/>
        <v>792235</v>
      </c>
      <c r="P26" s="36">
        <f t="shared" si="1"/>
        <v>1049303</v>
      </c>
      <c r="Q26" s="36">
        <f t="shared" si="1"/>
        <v>2014762</v>
      </c>
      <c r="R26" s="36">
        <f t="shared" si="1"/>
        <v>3856300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13853449</v>
      </c>
      <c r="X26" s="36">
        <f t="shared" si="1"/>
        <v>13075509</v>
      </c>
      <c r="Y26" s="36">
        <f t="shared" si="1"/>
        <v>777940</v>
      </c>
      <c r="Z26" s="37">
        <f>+IF(X26&lt;&gt;0,+(Y26/X26)*100,0)</f>
        <v>5.9495963025225249</v>
      </c>
      <c r="AA26" s="38">
        <f>SUM(AA16:AA25)</f>
        <v>25223414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8659051</v>
      </c>
      <c r="D27" s="29">
        <f>+D14+D26</f>
        <v>0</v>
      </c>
      <c r="E27" s="30">
        <f t="shared" si="2"/>
        <v>16840949</v>
      </c>
      <c r="F27" s="31">
        <f t="shared" si="2"/>
        <v>31633371</v>
      </c>
      <c r="G27" s="31">
        <f t="shared" si="2"/>
        <v>-314368</v>
      </c>
      <c r="H27" s="31">
        <f t="shared" si="2"/>
        <v>861281</v>
      </c>
      <c r="I27" s="31">
        <f t="shared" si="2"/>
        <v>16214168</v>
      </c>
      <c r="J27" s="31">
        <f t="shared" si="2"/>
        <v>16761081</v>
      </c>
      <c r="K27" s="31">
        <f t="shared" si="2"/>
        <v>5315006</v>
      </c>
      <c r="L27" s="31">
        <f t="shared" si="2"/>
        <v>1217613</v>
      </c>
      <c r="M27" s="31">
        <f t="shared" si="2"/>
        <v>-527488</v>
      </c>
      <c r="N27" s="31">
        <f t="shared" si="2"/>
        <v>6005131</v>
      </c>
      <c r="O27" s="31">
        <f t="shared" si="2"/>
        <v>-1672103</v>
      </c>
      <c r="P27" s="31">
        <f t="shared" si="2"/>
        <v>-2461193</v>
      </c>
      <c r="Q27" s="31">
        <f t="shared" si="2"/>
        <v>4772841</v>
      </c>
      <c r="R27" s="31">
        <f t="shared" si="2"/>
        <v>639545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23405757</v>
      </c>
      <c r="X27" s="31">
        <f t="shared" si="2"/>
        <v>17882976</v>
      </c>
      <c r="Y27" s="31">
        <f t="shared" si="2"/>
        <v>5522781</v>
      </c>
      <c r="Z27" s="32">
        <f>+IF(X27&lt;&gt;0,+(Y27/X27)*100,0)</f>
        <v>30.882896672231734</v>
      </c>
      <c r="AA27" s="33">
        <f>+AA14+AA26</f>
        <v>31633371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650768</v>
      </c>
      <c r="M33" s="20">
        <v>-570864</v>
      </c>
      <c r="N33" s="20">
        <v>79904</v>
      </c>
      <c r="O33" s="20">
        <v>-182677</v>
      </c>
      <c r="P33" s="20">
        <v>78550</v>
      </c>
      <c r="Q33" s="20">
        <v>1015711</v>
      </c>
      <c r="R33" s="20">
        <v>911584</v>
      </c>
      <c r="S33" s="20"/>
      <c r="T33" s="20"/>
      <c r="U33" s="20"/>
      <c r="V33" s="20"/>
      <c r="W33" s="20">
        <v>991488</v>
      </c>
      <c r="X33" s="20"/>
      <c r="Y33" s="20">
        <v>991488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650768</v>
      </c>
      <c r="M38" s="31">
        <f t="shared" si="3"/>
        <v>-570864</v>
      </c>
      <c r="N38" s="31">
        <f t="shared" si="3"/>
        <v>79904</v>
      </c>
      <c r="O38" s="31">
        <f t="shared" si="3"/>
        <v>-182677</v>
      </c>
      <c r="P38" s="31">
        <f t="shared" si="3"/>
        <v>78550</v>
      </c>
      <c r="Q38" s="31">
        <f t="shared" si="3"/>
        <v>1015711</v>
      </c>
      <c r="R38" s="31">
        <f t="shared" si="3"/>
        <v>911584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991488</v>
      </c>
      <c r="X38" s="31">
        <f t="shared" si="3"/>
        <v>0</v>
      </c>
      <c r="Y38" s="31">
        <f t="shared" si="3"/>
        <v>991488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37231997</v>
      </c>
      <c r="G43" s="20"/>
      <c r="H43" s="20"/>
      <c r="I43" s="20">
        <v>37231997</v>
      </c>
      <c r="J43" s="20">
        <v>37231997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37231997</v>
      </c>
      <c r="X43" s="20">
        <v>27923994</v>
      </c>
      <c r="Y43" s="20">
        <v>9308003</v>
      </c>
      <c r="Z43" s="21">
        <v>33.333351239081345</v>
      </c>
      <c r="AA43" s="22">
        <v>37231997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37231997</v>
      </c>
      <c r="G44" s="36">
        <f t="shared" si="4"/>
        <v>0</v>
      </c>
      <c r="H44" s="36">
        <f t="shared" si="4"/>
        <v>0</v>
      </c>
      <c r="I44" s="36">
        <f t="shared" si="4"/>
        <v>37231997</v>
      </c>
      <c r="J44" s="36">
        <f t="shared" si="4"/>
        <v>37231997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37231997</v>
      </c>
      <c r="X44" s="36">
        <f t="shared" si="4"/>
        <v>27923994</v>
      </c>
      <c r="Y44" s="36">
        <f t="shared" si="4"/>
        <v>9308003</v>
      </c>
      <c r="Z44" s="37">
        <f>+IF(X44&lt;&gt;0,+(Y44/X44)*100,0)</f>
        <v>33.333351239081345</v>
      </c>
      <c r="AA44" s="38">
        <f>SUM(AA40:AA43)</f>
        <v>37231997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37231997</v>
      </c>
      <c r="G45" s="31">
        <f t="shared" si="5"/>
        <v>0</v>
      </c>
      <c r="H45" s="31">
        <f t="shared" si="5"/>
        <v>0</v>
      </c>
      <c r="I45" s="31">
        <f t="shared" si="5"/>
        <v>37231997</v>
      </c>
      <c r="J45" s="31">
        <f t="shared" si="5"/>
        <v>37231997</v>
      </c>
      <c r="K45" s="31">
        <f t="shared" si="5"/>
        <v>0</v>
      </c>
      <c r="L45" s="31">
        <f t="shared" si="5"/>
        <v>650768</v>
      </c>
      <c r="M45" s="31">
        <f t="shared" si="5"/>
        <v>-570864</v>
      </c>
      <c r="N45" s="31">
        <f t="shared" si="5"/>
        <v>79904</v>
      </c>
      <c r="O45" s="31">
        <f t="shared" si="5"/>
        <v>-182677</v>
      </c>
      <c r="P45" s="31">
        <f t="shared" si="5"/>
        <v>78550</v>
      </c>
      <c r="Q45" s="31">
        <f t="shared" si="5"/>
        <v>1015711</v>
      </c>
      <c r="R45" s="31">
        <f t="shared" si="5"/>
        <v>911584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38223485</v>
      </c>
      <c r="X45" s="31">
        <f t="shared" si="5"/>
        <v>27923994</v>
      </c>
      <c r="Y45" s="31">
        <f t="shared" si="5"/>
        <v>10299491</v>
      </c>
      <c r="Z45" s="32">
        <f>+IF(X45&lt;&gt;0,+(Y45/X45)*100,0)</f>
        <v>36.884018095692184</v>
      </c>
      <c r="AA45" s="33">
        <f>+AA38+AA44</f>
        <v>37231997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8659051</v>
      </c>
      <c r="D46" s="42">
        <f t="shared" si="6"/>
        <v>0</v>
      </c>
      <c r="E46" s="43">
        <f t="shared" si="6"/>
        <v>16840949</v>
      </c>
      <c r="F46" s="44">
        <f t="shared" si="6"/>
        <v>-5598626</v>
      </c>
      <c r="G46" s="44">
        <f t="shared" si="6"/>
        <v>-314368</v>
      </c>
      <c r="H46" s="44">
        <f t="shared" si="6"/>
        <v>861281</v>
      </c>
      <c r="I46" s="44">
        <f t="shared" si="6"/>
        <v>-21017829</v>
      </c>
      <c r="J46" s="44">
        <f t="shared" si="6"/>
        <v>-20470916</v>
      </c>
      <c r="K46" s="44">
        <f t="shared" si="6"/>
        <v>5315006</v>
      </c>
      <c r="L46" s="44">
        <f t="shared" si="6"/>
        <v>566845</v>
      </c>
      <c r="M46" s="44">
        <f t="shared" si="6"/>
        <v>43376</v>
      </c>
      <c r="N46" s="44">
        <f t="shared" si="6"/>
        <v>5925227</v>
      </c>
      <c r="O46" s="44">
        <f t="shared" si="6"/>
        <v>-1489426</v>
      </c>
      <c r="P46" s="44">
        <f t="shared" si="6"/>
        <v>-2539743</v>
      </c>
      <c r="Q46" s="44">
        <f t="shared" si="6"/>
        <v>3757130</v>
      </c>
      <c r="R46" s="44">
        <f t="shared" si="6"/>
        <v>-272039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-14817728</v>
      </c>
      <c r="X46" s="44">
        <f t="shared" si="6"/>
        <v>-10041018</v>
      </c>
      <c r="Y46" s="44">
        <f t="shared" si="6"/>
        <v>-4776710</v>
      </c>
      <c r="Z46" s="45">
        <f>+IF(X46&lt;&gt;0,+(Y46/X46)*100,0)</f>
        <v>47.571969296340271</v>
      </c>
      <c r="AA46" s="46">
        <f>+AA27-AA45</f>
        <v>-5598626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-1387199844</v>
      </c>
      <c r="D6" s="18"/>
      <c r="E6" s="19">
        <v>1251642581</v>
      </c>
      <c r="F6" s="20">
        <v>956131266</v>
      </c>
      <c r="G6" s="20">
        <v>-118693994</v>
      </c>
      <c r="H6" s="20">
        <v>-45447434</v>
      </c>
      <c r="I6" s="20">
        <v>-443415504</v>
      </c>
      <c r="J6" s="20">
        <v>-607556932</v>
      </c>
      <c r="K6" s="20">
        <v>-105136435</v>
      </c>
      <c r="L6" s="20">
        <v>-19570330</v>
      </c>
      <c r="M6" s="20">
        <v>-84320841</v>
      </c>
      <c r="N6" s="20">
        <v>-209027606</v>
      </c>
      <c r="O6" s="20">
        <v>-37285986</v>
      </c>
      <c r="P6" s="20">
        <v>-22299139</v>
      </c>
      <c r="Q6" s="20">
        <v>308853429</v>
      </c>
      <c r="R6" s="20">
        <v>249268304</v>
      </c>
      <c r="S6" s="20"/>
      <c r="T6" s="20"/>
      <c r="U6" s="20"/>
      <c r="V6" s="20"/>
      <c r="W6" s="20">
        <v>-567316234</v>
      </c>
      <c r="X6" s="20">
        <v>864630246</v>
      </c>
      <c r="Y6" s="20">
        <v>-1431946480</v>
      </c>
      <c r="Z6" s="21">
        <v>-165.61373912427302</v>
      </c>
      <c r="AA6" s="22">
        <v>956131266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1709274824</v>
      </c>
      <c r="D8" s="18"/>
      <c r="E8" s="19">
        <v>2102882506</v>
      </c>
      <c r="F8" s="20">
        <v>-1647059859</v>
      </c>
      <c r="G8" s="20">
        <v>1341544101</v>
      </c>
      <c r="H8" s="20">
        <v>-157281944</v>
      </c>
      <c r="I8" s="20">
        <v>716931770</v>
      </c>
      <c r="J8" s="20">
        <v>1901193927</v>
      </c>
      <c r="K8" s="20">
        <v>-2282390164</v>
      </c>
      <c r="L8" s="20">
        <v>193353227</v>
      </c>
      <c r="M8" s="20">
        <v>204100948</v>
      </c>
      <c r="N8" s="20">
        <v>-1884935989</v>
      </c>
      <c r="O8" s="20">
        <v>267025165</v>
      </c>
      <c r="P8" s="20">
        <v>134842623</v>
      </c>
      <c r="Q8" s="20">
        <v>50668478</v>
      </c>
      <c r="R8" s="20">
        <v>452536266</v>
      </c>
      <c r="S8" s="20"/>
      <c r="T8" s="20"/>
      <c r="U8" s="20"/>
      <c r="V8" s="20"/>
      <c r="W8" s="20">
        <v>468794204</v>
      </c>
      <c r="X8" s="20">
        <v>468304042</v>
      </c>
      <c r="Y8" s="20">
        <v>490162</v>
      </c>
      <c r="Z8" s="21">
        <v>0.10466747156540665</v>
      </c>
      <c r="AA8" s="22">
        <v>-1647059859</v>
      </c>
    </row>
    <row r="9" spans="1:27" x14ac:dyDescent="0.25">
      <c r="A9" s="23" t="s">
        <v>38</v>
      </c>
      <c r="B9" s="17" t="s">
        <v>33</v>
      </c>
      <c r="C9" s="18">
        <v>5557400</v>
      </c>
      <c r="D9" s="18"/>
      <c r="E9" s="19">
        <v>6150453</v>
      </c>
      <c r="F9" s="20">
        <v>17496858</v>
      </c>
      <c r="G9" s="20">
        <v>8133920</v>
      </c>
      <c r="H9" s="20">
        <v>-5670435</v>
      </c>
      <c r="I9" s="20">
        <v>5135372</v>
      </c>
      <c r="J9" s="20">
        <v>7598857</v>
      </c>
      <c r="K9" s="20">
        <v>3054616</v>
      </c>
      <c r="L9" s="20">
        <v>6964745</v>
      </c>
      <c r="M9" s="20">
        <v>-37141</v>
      </c>
      <c r="N9" s="20">
        <v>9982220</v>
      </c>
      <c r="O9" s="20">
        <v>908908</v>
      </c>
      <c r="P9" s="20">
        <v>517979</v>
      </c>
      <c r="Q9" s="20">
        <v>-346342</v>
      </c>
      <c r="R9" s="20">
        <v>1080545</v>
      </c>
      <c r="S9" s="20"/>
      <c r="T9" s="20"/>
      <c r="U9" s="20"/>
      <c r="V9" s="20"/>
      <c r="W9" s="20">
        <v>18661622</v>
      </c>
      <c r="X9" s="20">
        <v>15393072</v>
      </c>
      <c r="Y9" s="20">
        <v>3268550</v>
      </c>
      <c r="Z9" s="21">
        <v>21.233903148117541</v>
      </c>
      <c r="AA9" s="22">
        <v>17496858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-63461901</v>
      </c>
      <c r="D11" s="18"/>
      <c r="E11" s="19">
        <v>-59009445</v>
      </c>
      <c r="F11" s="20">
        <v>232640545</v>
      </c>
      <c r="G11" s="20">
        <v>-101400378</v>
      </c>
      <c r="H11" s="20">
        <v>-2940140</v>
      </c>
      <c r="I11" s="20">
        <v>-2417649</v>
      </c>
      <c r="J11" s="20">
        <v>-106758167</v>
      </c>
      <c r="K11" s="20">
        <v>46496333</v>
      </c>
      <c r="L11" s="20">
        <v>16398014</v>
      </c>
      <c r="M11" s="20">
        <v>3364457</v>
      </c>
      <c r="N11" s="20">
        <v>66258804</v>
      </c>
      <c r="O11" s="20">
        <v>11838451</v>
      </c>
      <c r="P11" s="20">
        <v>23224805</v>
      </c>
      <c r="Q11" s="20">
        <v>-30308509</v>
      </c>
      <c r="R11" s="20">
        <v>4754747</v>
      </c>
      <c r="S11" s="20"/>
      <c r="T11" s="20"/>
      <c r="U11" s="20"/>
      <c r="V11" s="20"/>
      <c r="W11" s="20">
        <v>-35744616</v>
      </c>
      <c r="X11" s="20">
        <v>129993304</v>
      </c>
      <c r="Y11" s="20">
        <v>-165737920</v>
      </c>
      <c r="Z11" s="21">
        <v>-127.49727478270727</v>
      </c>
      <c r="AA11" s="22">
        <v>232640545</v>
      </c>
    </row>
    <row r="12" spans="1:27" x14ac:dyDescent="0.25">
      <c r="A12" s="23" t="s">
        <v>41</v>
      </c>
      <c r="B12" s="17" t="s">
        <v>33</v>
      </c>
      <c r="C12" s="18">
        <v>951284015</v>
      </c>
      <c r="D12" s="18"/>
      <c r="E12" s="19">
        <v>38621992</v>
      </c>
      <c r="F12" s="20">
        <v>106915787</v>
      </c>
      <c r="G12" s="24">
        <v>175671327</v>
      </c>
      <c r="H12" s="24">
        <v>10252534</v>
      </c>
      <c r="I12" s="24">
        <v>651487128</v>
      </c>
      <c r="J12" s="20">
        <v>837410989</v>
      </c>
      <c r="K12" s="24">
        <v>13964640</v>
      </c>
      <c r="L12" s="24">
        <v>8071279</v>
      </c>
      <c r="M12" s="20">
        <v>15564508</v>
      </c>
      <c r="N12" s="24">
        <v>37600427</v>
      </c>
      <c r="O12" s="24">
        <v>8437943</v>
      </c>
      <c r="P12" s="24">
        <v>8503115</v>
      </c>
      <c r="Q12" s="20">
        <v>12840645</v>
      </c>
      <c r="R12" s="24">
        <v>29781703</v>
      </c>
      <c r="S12" s="24"/>
      <c r="T12" s="20"/>
      <c r="U12" s="24"/>
      <c r="V12" s="24"/>
      <c r="W12" s="24">
        <v>904793119</v>
      </c>
      <c r="X12" s="20">
        <v>73335071</v>
      </c>
      <c r="Y12" s="24">
        <v>831458048</v>
      </c>
      <c r="Z12" s="25">
        <v>1133.7795636687936</v>
      </c>
      <c r="AA12" s="26">
        <v>106915787</v>
      </c>
    </row>
    <row r="13" spans="1:27" x14ac:dyDescent="0.25">
      <c r="A13" s="23" t="s">
        <v>42</v>
      </c>
      <c r="B13" s="17" t="s">
        <v>33</v>
      </c>
      <c r="C13" s="18">
        <v>-2225728</v>
      </c>
      <c r="D13" s="18"/>
      <c r="E13" s="19"/>
      <c r="F13" s="20">
        <v>-2226203</v>
      </c>
      <c r="G13" s="20">
        <v>-2253095</v>
      </c>
      <c r="H13" s="20">
        <v>561</v>
      </c>
      <c r="I13" s="20"/>
      <c r="J13" s="20">
        <v>-2252534</v>
      </c>
      <c r="K13" s="20">
        <v>26894</v>
      </c>
      <c r="L13" s="20"/>
      <c r="M13" s="20"/>
      <c r="N13" s="20">
        <v>26894</v>
      </c>
      <c r="O13" s="20"/>
      <c r="P13" s="20">
        <v>45513</v>
      </c>
      <c r="Q13" s="20">
        <v>21428</v>
      </c>
      <c r="R13" s="20">
        <v>66941</v>
      </c>
      <c r="S13" s="20"/>
      <c r="T13" s="20"/>
      <c r="U13" s="20"/>
      <c r="V13" s="20"/>
      <c r="W13" s="20">
        <v>-2158699</v>
      </c>
      <c r="X13" s="20">
        <v>-2253097</v>
      </c>
      <c r="Y13" s="20">
        <v>94398</v>
      </c>
      <c r="Z13" s="21">
        <v>-4.1896997776837832</v>
      </c>
      <c r="AA13" s="22">
        <v>-2226203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1213228766</v>
      </c>
      <c r="D14" s="29">
        <f>SUM(D6:D13)</f>
        <v>0</v>
      </c>
      <c r="E14" s="30">
        <f t="shared" si="0"/>
        <v>3340288087</v>
      </c>
      <c r="F14" s="31">
        <f t="shared" si="0"/>
        <v>-336101606</v>
      </c>
      <c r="G14" s="31">
        <f t="shared" si="0"/>
        <v>1303001881</v>
      </c>
      <c r="H14" s="31">
        <f t="shared" si="0"/>
        <v>-201086858</v>
      </c>
      <c r="I14" s="31">
        <f t="shared" si="0"/>
        <v>927721117</v>
      </c>
      <c r="J14" s="31">
        <f t="shared" si="0"/>
        <v>2029636140</v>
      </c>
      <c r="K14" s="31">
        <f t="shared" si="0"/>
        <v>-2323984116</v>
      </c>
      <c r="L14" s="31">
        <f t="shared" si="0"/>
        <v>205216935</v>
      </c>
      <c r="M14" s="31">
        <f t="shared" si="0"/>
        <v>138671931</v>
      </c>
      <c r="N14" s="31">
        <f t="shared" si="0"/>
        <v>-1980095250</v>
      </c>
      <c r="O14" s="31">
        <f t="shared" si="0"/>
        <v>250924481</v>
      </c>
      <c r="P14" s="31">
        <f t="shared" si="0"/>
        <v>144834896</v>
      </c>
      <c r="Q14" s="31">
        <f t="shared" si="0"/>
        <v>341729129</v>
      </c>
      <c r="R14" s="31">
        <f t="shared" si="0"/>
        <v>737488506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787029396</v>
      </c>
      <c r="X14" s="31">
        <f t="shared" si="0"/>
        <v>1549402638</v>
      </c>
      <c r="Y14" s="31">
        <f t="shared" si="0"/>
        <v>-762373242</v>
      </c>
      <c r="Z14" s="32">
        <f>+IF(X14&lt;&gt;0,+(Y14/X14)*100,0)</f>
        <v>-49.204333547804374</v>
      </c>
      <c r="AA14" s="33">
        <f>SUM(AA6:AA13)</f>
        <v>-336101606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12458858241</v>
      </c>
      <c r="D18" s="18"/>
      <c r="E18" s="19">
        <v>4917849959</v>
      </c>
      <c r="F18" s="20">
        <v>14316122980</v>
      </c>
      <c r="G18" s="24">
        <v>3026031764</v>
      </c>
      <c r="H18" s="24">
        <v>-14943272</v>
      </c>
      <c r="I18" s="24">
        <v>211234008</v>
      </c>
      <c r="J18" s="20">
        <v>3222322500</v>
      </c>
      <c r="K18" s="24">
        <v>8708107257</v>
      </c>
      <c r="L18" s="24">
        <v>130969796</v>
      </c>
      <c r="M18" s="20">
        <v>137031264</v>
      </c>
      <c r="N18" s="24">
        <v>8976108317</v>
      </c>
      <c r="O18" s="24">
        <v>37508594</v>
      </c>
      <c r="P18" s="24">
        <v>43459572</v>
      </c>
      <c r="Q18" s="20">
        <v>172705418</v>
      </c>
      <c r="R18" s="24">
        <v>253673584</v>
      </c>
      <c r="S18" s="24"/>
      <c r="T18" s="20"/>
      <c r="U18" s="24"/>
      <c r="V18" s="24"/>
      <c r="W18" s="24">
        <v>12452104401</v>
      </c>
      <c r="X18" s="20">
        <v>4519545325</v>
      </c>
      <c r="Y18" s="24">
        <v>7932559076</v>
      </c>
      <c r="Z18" s="25">
        <v>175.51675015008286</v>
      </c>
      <c r="AA18" s="26">
        <v>14316122980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16423</v>
      </c>
      <c r="D21" s="18"/>
      <c r="E21" s="19"/>
      <c r="F21" s="20">
        <v>16423</v>
      </c>
      <c r="G21" s="20"/>
      <c r="H21" s="20"/>
      <c r="I21" s="20"/>
      <c r="J21" s="20"/>
      <c r="K21" s="20">
        <v>16423</v>
      </c>
      <c r="L21" s="20"/>
      <c r="M21" s="20"/>
      <c r="N21" s="20">
        <v>16423</v>
      </c>
      <c r="O21" s="20"/>
      <c r="P21" s="20"/>
      <c r="Q21" s="20"/>
      <c r="R21" s="20"/>
      <c r="S21" s="20"/>
      <c r="T21" s="20"/>
      <c r="U21" s="20"/>
      <c r="V21" s="20"/>
      <c r="W21" s="20">
        <v>16423</v>
      </c>
      <c r="X21" s="20"/>
      <c r="Y21" s="20">
        <v>16423</v>
      </c>
      <c r="Z21" s="21"/>
      <c r="AA21" s="22">
        <v>16423</v>
      </c>
    </row>
    <row r="22" spans="1:27" x14ac:dyDescent="0.25">
      <c r="A22" s="23" t="s">
        <v>51</v>
      </c>
      <c r="B22" s="17" t="s">
        <v>33</v>
      </c>
      <c r="C22" s="18">
        <v>5797510</v>
      </c>
      <c r="D22" s="18"/>
      <c r="E22" s="19">
        <v>7110673</v>
      </c>
      <c r="F22" s="20">
        <v>4717042</v>
      </c>
      <c r="G22" s="20">
        <v>3427032</v>
      </c>
      <c r="H22" s="20">
        <v>-388912</v>
      </c>
      <c r="I22" s="20">
        <v>-138978</v>
      </c>
      <c r="J22" s="20">
        <v>2899142</v>
      </c>
      <c r="K22" s="20">
        <v>2335656</v>
      </c>
      <c r="L22" s="20">
        <v>-138978</v>
      </c>
      <c r="M22" s="20">
        <v>-147910</v>
      </c>
      <c r="N22" s="20">
        <v>2048768</v>
      </c>
      <c r="O22" s="20">
        <v>-142354</v>
      </c>
      <c r="P22" s="20">
        <v>-135557</v>
      </c>
      <c r="Q22" s="20">
        <v>-142354</v>
      </c>
      <c r="R22" s="20">
        <v>-420265</v>
      </c>
      <c r="S22" s="20"/>
      <c r="T22" s="20"/>
      <c r="U22" s="20"/>
      <c r="V22" s="20"/>
      <c r="W22" s="20">
        <v>4527645</v>
      </c>
      <c r="X22" s="20">
        <v>3095953</v>
      </c>
      <c r="Y22" s="20">
        <v>1431692</v>
      </c>
      <c r="Z22" s="21">
        <v>46.243983678046789</v>
      </c>
      <c r="AA22" s="22">
        <v>4717042</v>
      </c>
    </row>
    <row r="23" spans="1:27" x14ac:dyDescent="0.25">
      <c r="A23" s="23" t="s">
        <v>37</v>
      </c>
      <c r="B23" s="17" t="s">
        <v>33</v>
      </c>
      <c r="C23" s="18">
        <v>1008598</v>
      </c>
      <c r="D23" s="18"/>
      <c r="E23" s="19"/>
      <c r="F23" s="20">
        <v>111515</v>
      </c>
      <c r="G23" s="20">
        <v>-1517</v>
      </c>
      <c r="H23" s="20">
        <v>-67402</v>
      </c>
      <c r="I23" s="20">
        <v>1020033</v>
      </c>
      <c r="J23" s="20">
        <v>951114</v>
      </c>
      <c r="K23" s="20">
        <v>-8731</v>
      </c>
      <c r="L23" s="20"/>
      <c r="M23" s="20"/>
      <c r="N23" s="20">
        <v>-8731</v>
      </c>
      <c r="O23" s="20"/>
      <c r="P23" s="20"/>
      <c r="Q23" s="20"/>
      <c r="R23" s="20"/>
      <c r="S23" s="20"/>
      <c r="T23" s="20"/>
      <c r="U23" s="20"/>
      <c r="V23" s="20"/>
      <c r="W23" s="20">
        <v>942383</v>
      </c>
      <c r="X23" s="20">
        <v>111515</v>
      </c>
      <c r="Y23" s="20">
        <v>830868</v>
      </c>
      <c r="Z23" s="21">
        <v>745.07286015334262</v>
      </c>
      <c r="AA23" s="22">
        <v>111515</v>
      </c>
    </row>
    <row r="24" spans="1:27" x14ac:dyDescent="0.25">
      <c r="A24" s="23" t="s">
        <v>52</v>
      </c>
      <c r="B24" s="17" t="s">
        <v>33</v>
      </c>
      <c r="C24" s="18">
        <v>-101973</v>
      </c>
      <c r="D24" s="18"/>
      <c r="E24" s="19"/>
      <c r="F24" s="20"/>
      <c r="G24" s="20"/>
      <c r="H24" s="20"/>
      <c r="I24" s="20">
        <v>-101973</v>
      </c>
      <c r="J24" s="20">
        <v>-101973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-101973</v>
      </c>
      <c r="X24" s="20"/>
      <c r="Y24" s="20">
        <v>-101973</v>
      </c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12465578799</v>
      </c>
      <c r="D26" s="29">
        <f t="shared" ref="D26:Y26" si="1">SUM(D16:D25)</f>
        <v>0</v>
      </c>
      <c r="E26" s="35">
        <f t="shared" si="1"/>
        <v>4924960632</v>
      </c>
      <c r="F26" s="36">
        <f t="shared" si="1"/>
        <v>14320967960</v>
      </c>
      <c r="G26" s="36">
        <f t="shared" si="1"/>
        <v>3029457279</v>
      </c>
      <c r="H26" s="36">
        <f t="shared" si="1"/>
        <v>-15399586</v>
      </c>
      <c r="I26" s="36">
        <f t="shared" si="1"/>
        <v>212013090</v>
      </c>
      <c r="J26" s="36">
        <f t="shared" si="1"/>
        <v>3226070783</v>
      </c>
      <c r="K26" s="36">
        <f t="shared" si="1"/>
        <v>8710450605</v>
      </c>
      <c r="L26" s="36">
        <f t="shared" si="1"/>
        <v>130830818</v>
      </c>
      <c r="M26" s="36">
        <f t="shared" si="1"/>
        <v>136883354</v>
      </c>
      <c r="N26" s="36">
        <f t="shared" si="1"/>
        <v>8978164777</v>
      </c>
      <c r="O26" s="36">
        <f t="shared" si="1"/>
        <v>37366240</v>
      </c>
      <c r="P26" s="36">
        <f t="shared" si="1"/>
        <v>43324015</v>
      </c>
      <c r="Q26" s="36">
        <f t="shared" si="1"/>
        <v>172563064</v>
      </c>
      <c r="R26" s="36">
        <f t="shared" si="1"/>
        <v>253253319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12457488879</v>
      </c>
      <c r="X26" s="36">
        <f t="shared" si="1"/>
        <v>4522752793</v>
      </c>
      <c r="Y26" s="36">
        <f t="shared" si="1"/>
        <v>7934736086</v>
      </c>
      <c r="Z26" s="37">
        <f>+IF(X26&lt;&gt;0,+(Y26/X26)*100,0)</f>
        <v>175.44041094354813</v>
      </c>
      <c r="AA26" s="38">
        <f>SUM(AA16:AA25)</f>
        <v>14320967960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13678807565</v>
      </c>
      <c r="D27" s="29">
        <f>+D14+D26</f>
        <v>0</v>
      </c>
      <c r="E27" s="30">
        <f t="shared" si="2"/>
        <v>8265248719</v>
      </c>
      <c r="F27" s="31">
        <f t="shared" si="2"/>
        <v>13984866354</v>
      </c>
      <c r="G27" s="31">
        <f t="shared" si="2"/>
        <v>4332459160</v>
      </c>
      <c r="H27" s="31">
        <f t="shared" si="2"/>
        <v>-216486444</v>
      </c>
      <c r="I27" s="31">
        <f t="shared" si="2"/>
        <v>1139734207</v>
      </c>
      <c r="J27" s="31">
        <f t="shared" si="2"/>
        <v>5255706923</v>
      </c>
      <c r="K27" s="31">
        <f t="shared" si="2"/>
        <v>6386466489</v>
      </c>
      <c r="L27" s="31">
        <f t="shared" si="2"/>
        <v>336047753</v>
      </c>
      <c r="M27" s="31">
        <f t="shared" si="2"/>
        <v>275555285</v>
      </c>
      <c r="N27" s="31">
        <f t="shared" si="2"/>
        <v>6998069527</v>
      </c>
      <c r="O27" s="31">
        <f t="shared" si="2"/>
        <v>288290721</v>
      </c>
      <c r="P27" s="31">
        <f t="shared" si="2"/>
        <v>188158911</v>
      </c>
      <c r="Q27" s="31">
        <f t="shared" si="2"/>
        <v>514292193</v>
      </c>
      <c r="R27" s="31">
        <f t="shared" si="2"/>
        <v>990741825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13244518275</v>
      </c>
      <c r="X27" s="31">
        <f t="shared" si="2"/>
        <v>6072155431</v>
      </c>
      <c r="Y27" s="31">
        <f t="shared" si="2"/>
        <v>7172362844</v>
      </c>
      <c r="Z27" s="32">
        <f>+IF(X27&lt;&gt;0,+(Y27/X27)*100,0)</f>
        <v>118.11889411432294</v>
      </c>
      <c r="AA27" s="33">
        <f>+AA14+AA26</f>
        <v>13984866354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49476573</v>
      </c>
      <c r="D31" s="18"/>
      <c r="E31" s="19">
        <v>1351485</v>
      </c>
      <c r="F31" s="20">
        <v>1514224</v>
      </c>
      <c r="G31" s="20">
        <v>1826224</v>
      </c>
      <c r="H31" s="20">
        <v>34594</v>
      </c>
      <c r="I31" s="20">
        <v>47409724</v>
      </c>
      <c r="J31" s="20">
        <v>49270542</v>
      </c>
      <c r="K31" s="20">
        <v>206030</v>
      </c>
      <c r="L31" s="20"/>
      <c r="M31" s="20">
        <v>-883929</v>
      </c>
      <c r="N31" s="20">
        <v>-677899</v>
      </c>
      <c r="O31" s="20"/>
      <c r="P31" s="20"/>
      <c r="Q31" s="20"/>
      <c r="R31" s="20"/>
      <c r="S31" s="20"/>
      <c r="T31" s="20"/>
      <c r="U31" s="20"/>
      <c r="V31" s="20"/>
      <c r="W31" s="20">
        <v>48592643</v>
      </c>
      <c r="X31" s="20">
        <v>1075851</v>
      </c>
      <c r="Y31" s="20">
        <v>47516792</v>
      </c>
      <c r="Z31" s="21">
        <v>4416.6703381787993</v>
      </c>
      <c r="AA31" s="22">
        <v>1514224</v>
      </c>
    </row>
    <row r="32" spans="1:27" x14ac:dyDescent="0.25">
      <c r="A32" s="23" t="s">
        <v>60</v>
      </c>
      <c r="B32" s="17" t="s">
        <v>33</v>
      </c>
      <c r="C32" s="18">
        <v>46832501</v>
      </c>
      <c r="D32" s="18"/>
      <c r="E32" s="19">
        <v>35017999</v>
      </c>
      <c r="F32" s="20">
        <v>41090723</v>
      </c>
      <c r="G32" s="20">
        <v>7881040</v>
      </c>
      <c r="H32" s="20">
        <v>238370</v>
      </c>
      <c r="I32" s="20">
        <v>12362793</v>
      </c>
      <c r="J32" s="20">
        <v>20482203</v>
      </c>
      <c r="K32" s="20">
        <v>29686045</v>
      </c>
      <c r="L32" s="20">
        <v>565260</v>
      </c>
      <c r="M32" s="20">
        <v>204430</v>
      </c>
      <c r="N32" s="20">
        <v>30455735</v>
      </c>
      <c r="O32" s="20">
        <v>-251603</v>
      </c>
      <c r="P32" s="20">
        <v>169945</v>
      </c>
      <c r="Q32" s="20">
        <v>801998</v>
      </c>
      <c r="R32" s="20">
        <v>720340</v>
      </c>
      <c r="S32" s="20"/>
      <c r="T32" s="20"/>
      <c r="U32" s="20"/>
      <c r="V32" s="20"/>
      <c r="W32" s="20">
        <v>51658278</v>
      </c>
      <c r="X32" s="20">
        <v>10361045</v>
      </c>
      <c r="Y32" s="20">
        <v>41297233</v>
      </c>
      <c r="Z32" s="21">
        <v>398.5817357226033</v>
      </c>
      <c r="AA32" s="22">
        <v>41090723</v>
      </c>
    </row>
    <row r="33" spans="1:27" x14ac:dyDescent="0.25">
      <c r="A33" s="23" t="s">
        <v>61</v>
      </c>
      <c r="B33" s="17" t="s">
        <v>33</v>
      </c>
      <c r="C33" s="18">
        <v>-697949226</v>
      </c>
      <c r="D33" s="18"/>
      <c r="E33" s="19">
        <v>651744018</v>
      </c>
      <c r="F33" s="20">
        <v>132618925</v>
      </c>
      <c r="G33" s="20">
        <v>329905171</v>
      </c>
      <c r="H33" s="20">
        <v>-319244665</v>
      </c>
      <c r="I33" s="20">
        <v>99521769</v>
      </c>
      <c r="J33" s="20">
        <v>110182275</v>
      </c>
      <c r="K33" s="20">
        <v>-145605488</v>
      </c>
      <c r="L33" s="20">
        <v>90575284</v>
      </c>
      <c r="M33" s="20">
        <v>-267716134</v>
      </c>
      <c r="N33" s="20">
        <v>-322746338</v>
      </c>
      <c r="O33" s="20">
        <v>-225413747</v>
      </c>
      <c r="P33" s="20">
        <v>-131048100</v>
      </c>
      <c r="Q33" s="20">
        <v>-247171248</v>
      </c>
      <c r="R33" s="20">
        <v>-603633095</v>
      </c>
      <c r="S33" s="20"/>
      <c r="T33" s="20"/>
      <c r="U33" s="20"/>
      <c r="V33" s="20"/>
      <c r="W33" s="20">
        <v>-816197158</v>
      </c>
      <c r="X33" s="20">
        <v>199812378</v>
      </c>
      <c r="Y33" s="20">
        <v>-1016009536</v>
      </c>
      <c r="Z33" s="21">
        <v>-508.48177984248804</v>
      </c>
      <c r="AA33" s="22">
        <v>132618925</v>
      </c>
    </row>
    <row r="34" spans="1:27" x14ac:dyDescent="0.25">
      <c r="A34" s="23" t="s">
        <v>62</v>
      </c>
      <c r="B34" s="17" t="s">
        <v>33</v>
      </c>
      <c r="C34" s="18">
        <v>-1031946416</v>
      </c>
      <c r="D34" s="18"/>
      <c r="E34" s="19">
        <v>-537594294</v>
      </c>
      <c r="F34" s="20">
        <v>-671602339</v>
      </c>
      <c r="G34" s="20">
        <v>-26016547</v>
      </c>
      <c r="H34" s="20">
        <v>-8941253</v>
      </c>
      <c r="I34" s="20">
        <v>-3609909</v>
      </c>
      <c r="J34" s="20">
        <v>-38567709</v>
      </c>
      <c r="K34" s="20">
        <v>-7438581</v>
      </c>
      <c r="L34" s="20">
        <v>-567703435</v>
      </c>
      <c r="M34" s="20">
        <v>-5655319</v>
      </c>
      <c r="N34" s="20">
        <v>-580797335</v>
      </c>
      <c r="O34" s="20">
        <v>-6607333</v>
      </c>
      <c r="P34" s="20">
        <v>-11076</v>
      </c>
      <c r="Q34" s="20">
        <v>19036161</v>
      </c>
      <c r="R34" s="20">
        <v>12417752</v>
      </c>
      <c r="S34" s="20"/>
      <c r="T34" s="20"/>
      <c r="U34" s="20"/>
      <c r="V34" s="20"/>
      <c r="W34" s="20">
        <v>-606947292</v>
      </c>
      <c r="X34" s="20">
        <v>-459432172</v>
      </c>
      <c r="Y34" s="20">
        <v>-147515120</v>
      </c>
      <c r="Z34" s="21">
        <v>32.108138913702369</v>
      </c>
      <c r="AA34" s="22">
        <v>-671602339</v>
      </c>
    </row>
    <row r="35" spans="1:27" x14ac:dyDescent="0.25">
      <c r="A35" s="23" t="s">
        <v>63</v>
      </c>
      <c r="B35" s="17" t="s">
        <v>33</v>
      </c>
      <c r="C35" s="18">
        <v>8422265</v>
      </c>
      <c r="D35" s="18"/>
      <c r="E35" s="19">
        <v>6539684</v>
      </c>
      <c r="F35" s="20">
        <v>10501870</v>
      </c>
      <c r="G35" s="20">
        <v>2070152</v>
      </c>
      <c r="H35" s="20">
        <v>-7247778</v>
      </c>
      <c r="I35" s="20">
        <v>-5437286</v>
      </c>
      <c r="J35" s="20">
        <v>-10614912</v>
      </c>
      <c r="K35" s="20">
        <v>6176992</v>
      </c>
      <c r="L35" s="20">
        <v>114326</v>
      </c>
      <c r="M35" s="20">
        <v>114326</v>
      </c>
      <c r="N35" s="20">
        <v>6405644</v>
      </c>
      <c r="O35" s="20">
        <v>-28457</v>
      </c>
      <c r="P35" s="20">
        <v>114326</v>
      </c>
      <c r="Q35" s="20">
        <v>114326</v>
      </c>
      <c r="R35" s="20">
        <v>200195</v>
      </c>
      <c r="S35" s="20"/>
      <c r="T35" s="20"/>
      <c r="U35" s="20"/>
      <c r="V35" s="20"/>
      <c r="W35" s="20">
        <v>-4009073</v>
      </c>
      <c r="X35" s="20">
        <v>4232301</v>
      </c>
      <c r="Y35" s="20">
        <v>-8241374</v>
      </c>
      <c r="Z35" s="21">
        <v>-194.72561143453643</v>
      </c>
      <c r="AA35" s="22">
        <v>10501870</v>
      </c>
    </row>
    <row r="36" spans="1:27" x14ac:dyDescent="0.25">
      <c r="A36" s="23" t="s">
        <v>64</v>
      </c>
      <c r="B36" s="17" t="s">
        <v>33</v>
      </c>
      <c r="C36" s="18">
        <v>4485940</v>
      </c>
      <c r="D36" s="18"/>
      <c r="E36" s="19">
        <v>53616359</v>
      </c>
      <c r="F36" s="20">
        <v>96118326</v>
      </c>
      <c r="G36" s="20">
        <v>3911434</v>
      </c>
      <c r="H36" s="20">
        <v>4435209</v>
      </c>
      <c r="I36" s="20">
        <v>2624333</v>
      </c>
      <c r="J36" s="20">
        <v>10970976</v>
      </c>
      <c r="K36" s="20">
        <v>-4497135</v>
      </c>
      <c r="L36" s="20">
        <v>9364280</v>
      </c>
      <c r="M36" s="20">
        <v>7402090</v>
      </c>
      <c r="N36" s="20">
        <v>12269235</v>
      </c>
      <c r="O36" s="20">
        <v>10377047</v>
      </c>
      <c r="P36" s="20">
        <v>5937732</v>
      </c>
      <c r="Q36" s="20">
        <v>-12019648</v>
      </c>
      <c r="R36" s="20">
        <v>4295131</v>
      </c>
      <c r="S36" s="20"/>
      <c r="T36" s="20"/>
      <c r="U36" s="20"/>
      <c r="V36" s="20"/>
      <c r="W36" s="20">
        <v>27535342</v>
      </c>
      <c r="X36" s="20">
        <v>70170663</v>
      </c>
      <c r="Y36" s="20">
        <v>-42635321</v>
      </c>
      <c r="Z36" s="21">
        <v>-60.759467243454722</v>
      </c>
      <c r="AA36" s="22">
        <v>96118326</v>
      </c>
    </row>
    <row r="37" spans="1:27" x14ac:dyDescent="0.25">
      <c r="A37" s="23" t="s">
        <v>65</v>
      </c>
      <c r="B37" s="17" t="s">
        <v>33</v>
      </c>
      <c r="C37" s="18">
        <v>216802</v>
      </c>
      <c r="D37" s="18"/>
      <c r="E37" s="19">
        <v>992727</v>
      </c>
      <c r="F37" s="20">
        <v>3670353</v>
      </c>
      <c r="G37" s="20">
        <v>534953</v>
      </c>
      <c r="H37" s="20">
        <v>11039</v>
      </c>
      <c r="I37" s="20">
        <v>14221</v>
      </c>
      <c r="J37" s="20">
        <v>560213</v>
      </c>
      <c r="K37" s="20">
        <v>-286527</v>
      </c>
      <c r="L37" s="20">
        <v>14221</v>
      </c>
      <c r="M37" s="20">
        <v>14221</v>
      </c>
      <c r="N37" s="20">
        <v>-258085</v>
      </c>
      <c r="O37" s="20">
        <v>14221</v>
      </c>
      <c r="P37" s="20">
        <v>14221</v>
      </c>
      <c r="Q37" s="20">
        <v>14221</v>
      </c>
      <c r="R37" s="20">
        <v>42663</v>
      </c>
      <c r="S37" s="20"/>
      <c r="T37" s="20"/>
      <c r="U37" s="20"/>
      <c r="V37" s="20"/>
      <c r="W37" s="20">
        <v>344791</v>
      </c>
      <c r="X37" s="20">
        <v>4043986</v>
      </c>
      <c r="Y37" s="20">
        <v>-3699195</v>
      </c>
      <c r="Z37" s="21">
        <v>-91.473981363931529</v>
      </c>
      <c r="AA37" s="22">
        <v>3670353</v>
      </c>
    </row>
    <row r="38" spans="1:27" x14ac:dyDescent="0.25">
      <c r="A38" s="27" t="s">
        <v>66</v>
      </c>
      <c r="B38" s="28" t="s">
        <v>33</v>
      </c>
      <c r="C38" s="29">
        <f>SUM(C30:C37)</f>
        <v>-1620461561</v>
      </c>
      <c r="D38" s="29">
        <f t="shared" ref="D38:Y38" si="3">SUM(D30:D37)</f>
        <v>0</v>
      </c>
      <c r="E38" s="30">
        <f t="shared" si="3"/>
        <v>211667978</v>
      </c>
      <c r="F38" s="31">
        <f t="shared" si="3"/>
        <v>-386087918</v>
      </c>
      <c r="G38" s="31">
        <f t="shared" si="3"/>
        <v>320112427</v>
      </c>
      <c r="H38" s="31">
        <f t="shared" si="3"/>
        <v>-330714484</v>
      </c>
      <c r="I38" s="31">
        <f t="shared" si="3"/>
        <v>152885645</v>
      </c>
      <c r="J38" s="31">
        <f t="shared" si="3"/>
        <v>142283588</v>
      </c>
      <c r="K38" s="31">
        <f t="shared" si="3"/>
        <v>-121758664</v>
      </c>
      <c r="L38" s="31">
        <f t="shared" si="3"/>
        <v>-467070064</v>
      </c>
      <c r="M38" s="31">
        <f t="shared" si="3"/>
        <v>-266520315</v>
      </c>
      <c r="N38" s="31">
        <f t="shared" si="3"/>
        <v>-855349043</v>
      </c>
      <c r="O38" s="31">
        <f t="shared" si="3"/>
        <v>-221909872</v>
      </c>
      <c r="P38" s="31">
        <f t="shared" si="3"/>
        <v>-124822952</v>
      </c>
      <c r="Q38" s="31">
        <f t="shared" si="3"/>
        <v>-239224190</v>
      </c>
      <c r="R38" s="31">
        <f t="shared" si="3"/>
        <v>-585957014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-1299022469</v>
      </c>
      <c r="X38" s="31">
        <f t="shared" si="3"/>
        <v>-169735948</v>
      </c>
      <c r="Y38" s="31">
        <f t="shared" si="3"/>
        <v>-1129286521</v>
      </c>
      <c r="Z38" s="32">
        <f>+IF(X38&lt;&gt;0,+(Y38/X38)*100,0)</f>
        <v>665.31959452690592</v>
      </c>
      <c r="AA38" s="33">
        <f>SUM(AA30:AA37)</f>
        <v>-386087918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90247173</v>
      </c>
      <c r="D40" s="18"/>
      <c r="E40" s="19">
        <v>9749423</v>
      </c>
      <c r="F40" s="20">
        <v>9749424</v>
      </c>
      <c r="G40" s="20">
        <v>10850413</v>
      </c>
      <c r="H40" s="20"/>
      <c r="I40" s="20">
        <v>79396759</v>
      </c>
      <c r="J40" s="20">
        <v>90247172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90247172</v>
      </c>
      <c r="X40" s="20">
        <v>11038280</v>
      </c>
      <c r="Y40" s="20">
        <v>79208892</v>
      </c>
      <c r="Z40" s="21">
        <v>717.58364527806873</v>
      </c>
      <c r="AA40" s="22">
        <v>9749424</v>
      </c>
    </row>
    <row r="41" spans="1:27" x14ac:dyDescent="0.25">
      <c r="A41" s="23" t="s">
        <v>63</v>
      </c>
      <c r="B41" s="17" t="s">
        <v>33</v>
      </c>
      <c r="C41" s="18"/>
      <c r="D41" s="18"/>
      <c r="E41" s="19">
        <v>303800</v>
      </c>
      <c r="F41" s="20">
        <v>303800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230800</v>
      </c>
      <c r="Y41" s="20">
        <v>-230800</v>
      </c>
      <c r="Z41" s="21">
        <v>-100</v>
      </c>
      <c r="AA41" s="22">
        <v>303800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15471411</v>
      </c>
      <c r="D43" s="18"/>
      <c r="E43" s="19">
        <v>8098245</v>
      </c>
      <c r="F43" s="20">
        <v>54824444</v>
      </c>
      <c r="G43" s="20">
        <v>5401799</v>
      </c>
      <c r="H43" s="20">
        <v>48899</v>
      </c>
      <c r="I43" s="20">
        <v>37277714</v>
      </c>
      <c r="J43" s="20">
        <v>42728412</v>
      </c>
      <c r="K43" s="20">
        <v>10157863</v>
      </c>
      <c r="L43" s="20">
        <v>45717</v>
      </c>
      <c r="M43" s="20">
        <v>45717</v>
      </c>
      <c r="N43" s="20">
        <v>10249297</v>
      </c>
      <c r="O43" s="20">
        <v>45717</v>
      </c>
      <c r="P43" s="20">
        <v>45717</v>
      </c>
      <c r="Q43" s="20">
        <v>45717</v>
      </c>
      <c r="R43" s="20">
        <v>137151</v>
      </c>
      <c r="S43" s="20"/>
      <c r="T43" s="20"/>
      <c r="U43" s="20"/>
      <c r="V43" s="20"/>
      <c r="W43" s="20">
        <v>53114860</v>
      </c>
      <c r="X43" s="20">
        <v>32868104</v>
      </c>
      <c r="Y43" s="20">
        <v>20246756</v>
      </c>
      <c r="Z43" s="21">
        <v>61.60001197513553</v>
      </c>
      <c r="AA43" s="22">
        <v>54824444</v>
      </c>
    </row>
    <row r="44" spans="1:27" x14ac:dyDescent="0.25">
      <c r="A44" s="27" t="s">
        <v>70</v>
      </c>
      <c r="B44" s="34" t="s">
        <v>33</v>
      </c>
      <c r="C44" s="29">
        <f>SUM(C40:C43)</f>
        <v>105718584</v>
      </c>
      <c r="D44" s="29">
        <f t="shared" ref="D44:Y44" si="4">SUM(D40:D43)</f>
        <v>0</v>
      </c>
      <c r="E44" s="35">
        <f t="shared" si="4"/>
        <v>18151468</v>
      </c>
      <c r="F44" s="36">
        <f t="shared" si="4"/>
        <v>64877668</v>
      </c>
      <c r="G44" s="36">
        <f t="shared" si="4"/>
        <v>16252212</v>
      </c>
      <c r="H44" s="36">
        <f t="shared" si="4"/>
        <v>48899</v>
      </c>
      <c r="I44" s="36">
        <f t="shared" si="4"/>
        <v>116674473</v>
      </c>
      <c r="J44" s="36">
        <f t="shared" si="4"/>
        <v>132975584</v>
      </c>
      <c r="K44" s="36">
        <f t="shared" si="4"/>
        <v>10157863</v>
      </c>
      <c r="L44" s="36">
        <f t="shared" si="4"/>
        <v>45717</v>
      </c>
      <c r="M44" s="36">
        <f t="shared" si="4"/>
        <v>45717</v>
      </c>
      <c r="N44" s="36">
        <f t="shared" si="4"/>
        <v>10249297</v>
      </c>
      <c r="O44" s="36">
        <f t="shared" si="4"/>
        <v>45717</v>
      </c>
      <c r="P44" s="36">
        <f t="shared" si="4"/>
        <v>45717</v>
      </c>
      <c r="Q44" s="36">
        <f t="shared" si="4"/>
        <v>45717</v>
      </c>
      <c r="R44" s="36">
        <f t="shared" si="4"/>
        <v>137151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143362032</v>
      </c>
      <c r="X44" s="36">
        <f t="shared" si="4"/>
        <v>44137184</v>
      </c>
      <c r="Y44" s="36">
        <f t="shared" si="4"/>
        <v>99224848</v>
      </c>
      <c r="Z44" s="37">
        <f>+IF(X44&lt;&gt;0,+(Y44/X44)*100,0)</f>
        <v>224.81010116096215</v>
      </c>
      <c r="AA44" s="38">
        <f>SUM(AA40:AA43)</f>
        <v>64877668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-1514742977</v>
      </c>
      <c r="D45" s="29">
        <f>+D38+D44</f>
        <v>0</v>
      </c>
      <c r="E45" s="30">
        <f t="shared" si="5"/>
        <v>229819446</v>
      </c>
      <c r="F45" s="31">
        <f t="shared" si="5"/>
        <v>-321210250</v>
      </c>
      <c r="G45" s="31">
        <f t="shared" si="5"/>
        <v>336364639</v>
      </c>
      <c r="H45" s="31">
        <f t="shared" si="5"/>
        <v>-330665585</v>
      </c>
      <c r="I45" s="31">
        <f t="shared" si="5"/>
        <v>269560118</v>
      </c>
      <c r="J45" s="31">
        <f t="shared" si="5"/>
        <v>275259172</v>
      </c>
      <c r="K45" s="31">
        <f t="shared" si="5"/>
        <v>-111600801</v>
      </c>
      <c r="L45" s="31">
        <f t="shared" si="5"/>
        <v>-467024347</v>
      </c>
      <c r="M45" s="31">
        <f t="shared" si="5"/>
        <v>-266474598</v>
      </c>
      <c r="N45" s="31">
        <f t="shared" si="5"/>
        <v>-845099746</v>
      </c>
      <c r="O45" s="31">
        <f t="shared" si="5"/>
        <v>-221864155</v>
      </c>
      <c r="P45" s="31">
        <f t="shared" si="5"/>
        <v>-124777235</v>
      </c>
      <c r="Q45" s="31">
        <f t="shared" si="5"/>
        <v>-239178473</v>
      </c>
      <c r="R45" s="31">
        <f t="shared" si="5"/>
        <v>-585819863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-1155660437</v>
      </c>
      <c r="X45" s="31">
        <f t="shared" si="5"/>
        <v>-125598764</v>
      </c>
      <c r="Y45" s="31">
        <f t="shared" si="5"/>
        <v>-1030061673</v>
      </c>
      <c r="Z45" s="32">
        <f>+IF(X45&lt;&gt;0,+(Y45/X45)*100,0)</f>
        <v>820.12086759070326</v>
      </c>
      <c r="AA45" s="33">
        <f>+AA38+AA44</f>
        <v>-321210250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15193550542</v>
      </c>
      <c r="D46" s="42">
        <f t="shared" si="6"/>
        <v>0</v>
      </c>
      <c r="E46" s="43">
        <f t="shared" si="6"/>
        <v>8035429273</v>
      </c>
      <c r="F46" s="44">
        <f t="shared" si="6"/>
        <v>14306076604</v>
      </c>
      <c r="G46" s="44">
        <f t="shared" si="6"/>
        <v>3996094521</v>
      </c>
      <c r="H46" s="44">
        <f t="shared" si="6"/>
        <v>114179141</v>
      </c>
      <c r="I46" s="44">
        <f t="shared" si="6"/>
        <v>870174089</v>
      </c>
      <c r="J46" s="44">
        <f t="shared" si="6"/>
        <v>4980447751</v>
      </c>
      <c r="K46" s="44">
        <f t="shared" si="6"/>
        <v>6498067290</v>
      </c>
      <c r="L46" s="44">
        <f t="shared" si="6"/>
        <v>803072100</v>
      </c>
      <c r="M46" s="44">
        <f t="shared" si="6"/>
        <v>542029883</v>
      </c>
      <c r="N46" s="44">
        <f t="shared" si="6"/>
        <v>7843169273</v>
      </c>
      <c r="O46" s="44">
        <f t="shared" si="6"/>
        <v>510154876</v>
      </c>
      <c r="P46" s="44">
        <f t="shared" si="6"/>
        <v>312936146</v>
      </c>
      <c r="Q46" s="44">
        <f t="shared" si="6"/>
        <v>753470666</v>
      </c>
      <c r="R46" s="44">
        <f t="shared" si="6"/>
        <v>1576561688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14400178712</v>
      </c>
      <c r="X46" s="44">
        <f t="shared" si="6"/>
        <v>6197754195</v>
      </c>
      <c r="Y46" s="44">
        <f t="shared" si="6"/>
        <v>8202424517</v>
      </c>
      <c r="Z46" s="45">
        <f>+IF(X46&lt;&gt;0,+(Y46/X46)*100,0)</f>
        <v>132.34510854943645</v>
      </c>
      <c r="AA46" s="46">
        <f>+AA27-AA45</f>
        <v>14306076604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2910416111</v>
      </c>
      <c r="D48" s="18"/>
      <c r="E48" s="19">
        <v>875164365</v>
      </c>
      <c r="F48" s="20">
        <v>1002702183</v>
      </c>
      <c r="G48" s="20">
        <v>1645942834</v>
      </c>
      <c r="H48" s="20">
        <v>43638927</v>
      </c>
      <c r="I48" s="20">
        <v>167603338</v>
      </c>
      <c r="J48" s="20">
        <v>1857185099</v>
      </c>
      <c r="K48" s="20">
        <v>55069775</v>
      </c>
      <c r="L48" s="20">
        <v>-4375100</v>
      </c>
      <c r="M48" s="20">
        <v>69363566</v>
      </c>
      <c r="N48" s="20">
        <v>120058241</v>
      </c>
      <c r="O48" s="20">
        <v>80952144</v>
      </c>
      <c r="P48" s="20">
        <v>17672293</v>
      </c>
      <c r="Q48" s="20">
        <v>114240515</v>
      </c>
      <c r="R48" s="20">
        <v>212864952</v>
      </c>
      <c r="S48" s="20"/>
      <c r="T48" s="20"/>
      <c r="U48" s="20"/>
      <c r="V48" s="20"/>
      <c r="W48" s="20">
        <v>2190108292</v>
      </c>
      <c r="X48" s="20">
        <v>917356300</v>
      </c>
      <c r="Y48" s="20">
        <v>1272751992</v>
      </c>
      <c r="Z48" s="47">
        <v>138.74129299597112</v>
      </c>
      <c r="AA48" s="22">
        <v>1002702183</v>
      </c>
    </row>
    <row r="49" spans="1:27" x14ac:dyDescent="0.25">
      <c r="A49" s="23" t="s">
        <v>75</v>
      </c>
      <c r="B49" s="17" t="s">
        <v>33</v>
      </c>
      <c r="C49" s="18">
        <v>36341811</v>
      </c>
      <c r="D49" s="18"/>
      <c r="E49" s="19">
        <v>133347669</v>
      </c>
      <c r="F49" s="20">
        <v>126141206</v>
      </c>
      <c r="G49" s="20">
        <v>58685058</v>
      </c>
      <c r="H49" s="20">
        <v>-1835009</v>
      </c>
      <c r="I49" s="20">
        <v>-24061926</v>
      </c>
      <c r="J49" s="20">
        <v>32788123</v>
      </c>
      <c r="K49" s="20"/>
      <c r="L49" s="20">
        <v>-21332445</v>
      </c>
      <c r="M49" s="20">
        <v>-581507</v>
      </c>
      <c r="N49" s="20">
        <v>-21913952</v>
      </c>
      <c r="O49" s="20"/>
      <c r="P49" s="20"/>
      <c r="Q49" s="20"/>
      <c r="R49" s="20"/>
      <c r="S49" s="20"/>
      <c r="T49" s="20"/>
      <c r="U49" s="20"/>
      <c r="V49" s="20"/>
      <c r="W49" s="20">
        <v>10874171</v>
      </c>
      <c r="X49" s="20">
        <v>99170666</v>
      </c>
      <c r="Y49" s="20">
        <v>-88296495</v>
      </c>
      <c r="Z49" s="47">
        <v>-89.034891628135284</v>
      </c>
      <c r="AA49" s="22">
        <v>126141206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2946757922</v>
      </c>
      <c r="D51" s="50">
        <f t="shared" ref="D51:Y51" si="7">SUM(D48:D50)</f>
        <v>0</v>
      </c>
      <c r="E51" s="51">
        <f t="shared" si="7"/>
        <v>1008512034</v>
      </c>
      <c r="F51" s="52">
        <f t="shared" si="7"/>
        <v>1128843389</v>
      </c>
      <c r="G51" s="52">
        <f t="shared" si="7"/>
        <v>1704627892</v>
      </c>
      <c r="H51" s="52">
        <f t="shared" si="7"/>
        <v>41803918</v>
      </c>
      <c r="I51" s="52">
        <f t="shared" si="7"/>
        <v>143541412</v>
      </c>
      <c r="J51" s="52">
        <f t="shared" si="7"/>
        <v>1889973222</v>
      </c>
      <c r="K51" s="52">
        <f t="shared" si="7"/>
        <v>55069775</v>
      </c>
      <c r="L51" s="52">
        <f t="shared" si="7"/>
        <v>-25707545</v>
      </c>
      <c r="M51" s="52">
        <f t="shared" si="7"/>
        <v>68782059</v>
      </c>
      <c r="N51" s="52">
        <f t="shared" si="7"/>
        <v>98144289</v>
      </c>
      <c r="O51" s="52">
        <f t="shared" si="7"/>
        <v>80952144</v>
      </c>
      <c r="P51" s="52">
        <f t="shared" si="7"/>
        <v>17672293</v>
      </c>
      <c r="Q51" s="52">
        <f t="shared" si="7"/>
        <v>114240515</v>
      </c>
      <c r="R51" s="52">
        <f t="shared" si="7"/>
        <v>212864952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2200982463</v>
      </c>
      <c r="X51" s="52">
        <f t="shared" si="7"/>
        <v>1016526966</v>
      </c>
      <c r="Y51" s="52">
        <f t="shared" si="7"/>
        <v>1184455497</v>
      </c>
      <c r="Z51" s="53">
        <f>+IF(X51&lt;&gt;0,+(Y51/X51)*100,0)</f>
        <v>116.5198304242526</v>
      </c>
      <c r="AA51" s="54">
        <f>SUM(AA48:AA50)</f>
        <v>1128843389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9652FA-505C-4B83-9C60-797C104F27F3}"/>
</file>

<file path=customXml/itemProps2.xml><?xml version="1.0" encoding="utf-8"?>
<ds:datastoreItem xmlns:ds="http://schemas.openxmlformats.org/officeDocument/2006/customXml" ds:itemID="{5BE97AD0-D7F3-4EF0-AF04-668DEC0CE17C}"/>
</file>

<file path=customXml/itemProps3.xml><?xml version="1.0" encoding="utf-8"?>
<ds:datastoreItem xmlns:ds="http://schemas.openxmlformats.org/officeDocument/2006/customXml" ds:itemID="{A82090C7-6CBB-4D29-9C47-100BC9BF03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2026-05-12T12:26:26Z</dcterms:created>
  <dcterms:modified xsi:type="dcterms:W3CDTF">2026-05-12T12:31:26Z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